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69pr3\"/>
    </mc:Choice>
  </mc:AlternateContent>
  <bookViews>
    <workbookView xWindow="-105" yWindow="-105" windowWidth="30930" windowHeight="16770"/>
  </bookViews>
  <sheets>
    <sheet name="Ataskaita" sheetId="11" r:id="rId1"/>
    <sheet name="6 programa" sheetId="24" r:id="rId2"/>
  </sheets>
  <definedNames>
    <definedName name="_xlnm.Print_Area" localSheetId="1">'6 programa'!$A$1:$M$258</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56" i="24" l="1"/>
  <c r="E256" i="24"/>
  <c r="D256" i="24"/>
  <c r="C256" i="24"/>
  <c r="H234" i="24"/>
  <c r="G234" i="24"/>
  <c r="F234" i="24"/>
  <c r="E234" i="24"/>
  <c r="H232" i="24"/>
  <c r="G232" i="24"/>
  <c r="F232" i="24"/>
  <c r="E232" i="24"/>
  <c r="H225" i="24"/>
  <c r="G225" i="24"/>
  <c r="F225" i="24"/>
  <c r="E225" i="24"/>
  <c r="H222" i="24"/>
  <c r="G222" i="24"/>
  <c r="F222" i="24"/>
  <c r="E222" i="24"/>
  <c r="H218" i="24"/>
  <c r="G218" i="24"/>
  <c r="F218" i="24"/>
  <c r="E218" i="24"/>
  <c r="H215" i="24"/>
  <c r="G215" i="24"/>
  <c r="F215" i="24"/>
  <c r="E215" i="24"/>
  <c r="H208" i="24"/>
  <c r="G208" i="24"/>
  <c r="F208" i="24"/>
  <c r="E208" i="24"/>
  <c r="H206" i="24"/>
  <c r="H205" i="24" s="1"/>
  <c r="G206" i="24"/>
  <c r="G205" i="24" s="1"/>
  <c r="F206" i="24"/>
  <c r="E206" i="24"/>
  <c r="E205" i="24" s="1"/>
  <c r="H200" i="24"/>
  <c r="G200" i="24"/>
  <c r="F200" i="24"/>
  <c r="E200" i="24"/>
  <c r="H193" i="24"/>
  <c r="G193" i="24"/>
  <c r="F193" i="24"/>
  <c r="E193" i="24"/>
  <c r="H188" i="24"/>
  <c r="G188" i="24"/>
  <c r="F188" i="24"/>
  <c r="E188" i="24"/>
  <c r="H181" i="24"/>
  <c r="G181" i="24"/>
  <c r="F181" i="24"/>
  <c r="E181" i="24"/>
  <c r="H177" i="24"/>
  <c r="G177" i="24"/>
  <c r="F177" i="24"/>
  <c r="E177" i="24"/>
  <c r="H175" i="24"/>
  <c r="G175" i="24"/>
  <c r="G174" i="24" s="1"/>
  <c r="F175" i="24"/>
  <c r="F174" i="24" s="1"/>
  <c r="E175" i="24"/>
  <c r="E174" i="24" s="1"/>
  <c r="H174" i="24"/>
  <c r="H170" i="24"/>
  <c r="G170" i="24"/>
  <c r="F170" i="24"/>
  <c r="E170" i="24"/>
  <c r="H167" i="24"/>
  <c r="G167" i="24"/>
  <c r="F167" i="24"/>
  <c r="E167" i="24"/>
  <c r="H163" i="24"/>
  <c r="G163" i="24"/>
  <c r="F163" i="24"/>
  <c r="E163" i="24"/>
  <c r="H157" i="24"/>
  <c r="G157" i="24"/>
  <c r="F157" i="24"/>
  <c r="E157" i="24"/>
  <c r="H153" i="24"/>
  <c r="G153" i="24"/>
  <c r="F153" i="24"/>
  <c r="E153" i="24"/>
  <c r="H146" i="24"/>
  <c r="G146" i="24"/>
  <c r="F146" i="24"/>
  <c r="E146" i="24"/>
  <c r="H145" i="24"/>
  <c r="H142" i="24"/>
  <c r="G142" i="24"/>
  <c r="F142" i="24"/>
  <c r="E142" i="24"/>
  <c r="H139" i="24"/>
  <c r="G139" i="24"/>
  <c r="F139" i="24"/>
  <c r="E139" i="24"/>
  <c r="H137" i="24"/>
  <c r="G137" i="24"/>
  <c r="F137" i="24"/>
  <c r="E137" i="24"/>
  <c r="H134" i="24"/>
  <c r="G134" i="24"/>
  <c r="F134" i="24"/>
  <c r="E134" i="24"/>
  <c r="H132" i="24"/>
  <c r="G132" i="24"/>
  <c r="F132" i="24"/>
  <c r="E132" i="24"/>
  <c r="H129" i="24"/>
  <c r="G129" i="24"/>
  <c r="F129" i="24"/>
  <c r="E129" i="24"/>
  <c r="H126" i="24"/>
  <c r="G126" i="24"/>
  <c r="F126" i="24"/>
  <c r="E126" i="24"/>
  <c r="H123" i="24"/>
  <c r="G123" i="24"/>
  <c r="F123" i="24"/>
  <c r="E123" i="24"/>
  <c r="H120" i="24"/>
  <c r="G120" i="24"/>
  <c r="F120" i="24"/>
  <c r="E120" i="24"/>
  <c r="H116" i="24"/>
  <c r="G116" i="24"/>
  <c r="F116" i="24"/>
  <c r="E116" i="24"/>
  <c r="H113" i="24"/>
  <c r="G113" i="24"/>
  <c r="F113" i="24"/>
  <c r="E113" i="24"/>
  <c r="H110" i="24"/>
  <c r="G110" i="24"/>
  <c r="F110" i="24"/>
  <c r="E110" i="24"/>
  <c r="H106" i="24"/>
  <c r="H104" i="24" s="1"/>
  <c r="G106" i="24"/>
  <c r="G104" i="24" s="1"/>
  <c r="F106" i="24"/>
  <c r="E106" i="24"/>
  <c r="H101" i="24"/>
  <c r="G101" i="24"/>
  <c r="F101" i="24"/>
  <c r="E101" i="24"/>
  <c r="H98" i="24"/>
  <c r="G98" i="24"/>
  <c r="F98" i="24"/>
  <c r="E98" i="24"/>
  <c r="H94" i="24"/>
  <c r="G94" i="24"/>
  <c r="F94" i="24"/>
  <c r="E94" i="24"/>
  <c r="H89" i="24"/>
  <c r="G89" i="24"/>
  <c r="F89" i="24"/>
  <c r="E89" i="24"/>
  <c r="H83" i="24"/>
  <c r="G83" i="24"/>
  <c r="F83" i="24"/>
  <c r="E83" i="24"/>
  <c r="H74" i="24"/>
  <c r="G74" i="24"/>
  <c r="F74" i="24"/>
  <c r="E74" i="24"/>
  <c r="H70" i="24"/>
  <c r="G70" i="24"/>
  <c r="F70" i="24"/>
  <c r="E70" i="24"/>
  <c r="H67" i="24"/>
  <c r="G67" i="24"/>
  <c r="F67" i="24"/>
  <c r="E67" i="24"/>
  <c r="H61" i="24"/>
  <c r="G61" i="24"/>
  <c r="F61" i="24"/>
  <c r="E61" i="24"/>
  <c r="H55" i="24"/>
  <c r="G55" i="24"/>
  <c r="F55" i="24"/>
  <c r="E55" i="24"/>
  <c r="H51" i="24"/>
  <c r="G51" i="24"/>
  <c r="F51" i="24"/>
  <c r="E51" i="24"/>
  <c r="H46" i="24"/>
  <c r="G46" i="24"/>
  <c r="F46" i="24"/>
  <c r="E46" i="24"/>
  <c r="H44" i="24"/>
  <c r="G44" i="24"/>
  <c r="F44" i="24"/>
  <c r="E44" i="24"/>
  <c r="H42" i="24"/>
  <c r="G42" i="24"/>
  <c r="F42" i="24"/>
  <c r="E42" i="24"/>
  <c r="H37" i="24"/>
  <c r="G37" i="24"/>
  <c r="F37" i="24"/>
  <c r="E37" i="24"/>
  <c r="H34" i="24"/>
  <c r="G34" i="24"/>
  <c r="F34" i="24"/>
  <c r="E34" i="24"/>
  <c r="H25" i="24"/>
  <c r="G25" i="24"/>
  <c r="F25" i="24"/>
  <c r="E25" i="24"/>
  <c r="H21" i="24"/>
  <c r="G21" i="24"/>
  <c r="F21" i="24"/>
  <c r="E21" i="24"/>
  <c r="H14" i="24"/>
  <c r="G14" i="24"/>
  <c r="F14" i="24"/>
  <c r="F13" i="24" s="1"/>
  <c r="E14" i="24"/>
  <c r="E13" i="24" s="1"/>
  <c r="H13" i="24"/>
  <c r="G112" i="24" l="1"/>
  <c r="F145" i="24"/>
  <c r="F144" i="24" s="1"/>
  <c r="E180" i="24"/>
  <c r="H112" i="24"/>
  <c r="G145" i="24"/>
  <c r="G144" i="24" s="1"/>
  <c r="F180" i="24"/>
  <c r="F179" i="24" s="1"/>
  <c r="E104" i="24"/>
  <c r="E112" i="24"/>
  <c r="E12" i="24" s="1"/>
  <c r="G180" i="24"/>
  <c r="F104" i="24"/>
  <c r="F112" i="24"/>
  <c r="H180" i="24"/>
  <c r="F205" i="24"/>
  <c r="H12" i="24"/>
  <c r="H144" i="24"/>
  <c r="H179" i="24"/>
  <c r="E145" i="24"/>
  <c r="E144" i="24" s="1"/>
  <c r="G179" i="24"/>
  <c r="E179" i="24"/>
  <c r="G13" i="24"/>
  <c r="G12" i="24" s="1"/>
  <c r="F12" i="24"/>
  <c r="H8" i="24" l="1"/>
  <c r="H7" i="24" s="1"/>
  <c r="G8" i="24"/>
  <c r="G7" i="24" s="1"/>
  <c r="E8" i="24"/>
  <c r="E7" i="24" s="1"/>
  <c r="F8" i="24"/>
  <c r="F7" i="24" s="1"/>
</calcChain>
</file>

<file path=xl/sharedStrings.xml><?xml version="1.0" encoding="utf-8"?>
<sst xmlns="http://schemas.openxmlformats.org/spreadsheetml/2006/main" count="1122" uniqueCount="533">
  <si>
    <t>IŠ VISO:</t>
  </si>
  <si>
    <t>SB</t>
  </si>
  <si>
    <t>SUSISIEKIMO SISTEMOS PRIEŽIŪROS IR PLĖTROS PROGRAMOS (NR. 06)</t>
  </si>
  <si>
    <t>06</t>
  </si>
  <si>
    <t>Tiltų ir kelio statinių priežiūra</t>
  </si>
  <si>
    <t>Viešojo transporto priežiūros ir paslaugų kokybės kontroliavimas</t>
  </si>
  <si>
    <t>ES</t>
  </si>
  <si>
    <t>KVJUD</t>
  </si>
  <si>
    <t>Asfaltuotų daugiabučių kiemų dangų remontas</t>
  </si>
  <si>
    <t>Pajūrio g. rekonstravimas</t>
  </si>
  <si>
    <t>SB(L)</t>
  </si>
  <si>
    <t>Miesto gatvių ženklinimas</t>
  </si>
  <si>
    <t>SB(VR)</t>
  </si>
  <si>
    <t>SB(VRL)</t>
  </si>
  <si>
    <t>Medžiagų tyrimas ir kontroliniai bandymai</t>
  </si>
  <si>
    <t>SB(ŽPL)</t>
  </si>
  <si>
    <t>SB(KPP)</t>
  </si>
  <si>
    <t>Kiemų ir privažiuojamųjų kelių  prie biudžetinių įstaigų dangos remontas</t>
  </si>
  <si>
    <t>Asfaltbetonio dangos, žvyruotos dangos ir akmenimis grįstų miesto gatvių dangos remontas</t>
  </si>
  <si>
    <t>Eismo reguliavimo infrastruktūros eksploatacija ir įrengimas</t>
  </si>
  <si>
    <t>Mokamo automobilių stovėjimo sistemos mieste kūrimas ir išlaikymas</t>
  </si>
  <si>
    <t>Klaipėdos miesto viešojo transporto švieslenčių ir informacinių švieslenčių įrengimas ir atnaujinimas</t>
  </si>
  <si>
    <t>Viešojo transporto (autobusų ir maršrutinių taksi) integravimo sistemos įrangos įsigijimas ir atnaujinimas</t>
  </si>
  <si>
    <t>Baltijos pr. ir Šilutės pl. žiedinės sankryžos rekonstravimas</t>
  </si>
  <si>
    <t>Elektra varomo viešojo transporto naujų galimybių plėtra (DEPO), ELENA</t>
  </si>
  <si>
    <t>Tauralaukio gyvenvietės gatvių rekonstravimas</t>
  </si>
  <si>
    <t>Keleivinio transporto stotelių su įvažomis Klaipėdos miesto gatvėse projektavimas ir įrengimas</t>
  </si>
  <si>
    <t>Klaipėdos miestui priklausančių elektromobilių įkrovimo stotelių eksploatavimas ir priežiūra</t>
  </si>
  <si>
    <t>SB(ES)</t>
  </si>
  <si>
    <t>ĮVYKDYMO ATASKAITA</t>
  </si>
  <si>
    <t>faktiškai įvykdyta</t>
  </si>
  <si>
    <t>iš dalies įvykdyta</t>
  </si>
  <si>
    <t>neįvykdyta</t>
  </si>
  <si>
    <r>
      <rPr>
        <b/>
        <sz val="12"/>
        <rFont val="Times New Roman"/>
        <family val="1"/>
        <charset val="186"/>
      </rPr>
      <t>Pastaba</t>
    </r>
    <r>
      <rPr>
        <sz val="12"/>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</si>
  <si>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</si>
  <si>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</si>
  <si>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</si>
  <si>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Naujo tilto su pakeliamu mechanizmu per Danę statyba ir prieigų sutvarkymas</t>
  </si>
  <si>
    <t>Žvejybos produktų iškrovimo vietos prie jūros Klaipėdos miesto teritorijoje įrengimas</t>
  </si>
  <si>
    <t>Mėgėjų sodų teritorijoje savivaldybių institucijų valdomų kelių remontas</t>
  </si>
  <si>
    <t>Medžiagų tyrimas ir kontroliniai bandymai, topografinių nuotraukų, išpildomųjų geodezinių nuotraukų įsigijimas, statinių projektų ekspertizių bei kitos inžinerinės paslaugos</t>
  </si>
  <si>
    <t>Nuostolingų maršrutų subsidijavimas priemiesčio ir miesto maršrutus aptarnaujantiems vežėjams</t>
  </si>
  <si>
    <t>Maršrutas į LEZ teritoriją</t>
  </si>
  <si>
    <t>URBACT III projekto „Gyvos gatvės“ įgyvendinimas</t>
  </si>
  <si>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</si>
  <si>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</si>
  <si>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</si>
  <si>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</si>
  <si>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</si>
  <si>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</si>
  <si>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</si>
  <si>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</si>
  <si>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</si>
  <si>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</si>
  <si>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</si>
  <si>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</si>
  <si>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Susisiekimo sistemos priežiūros ir plėtros programa</t>
  </si>
  <si>
    <t>06.01.</t>
  </si>
  <si>
    <t xml:space="preserve">Didinti gatvių tinklo pralaidumą ir užtikrinti jų tankumą   </t>
  </si>
  <si>
    <t>06.01.01.</t>
  </si>
  <si>
    <t>06.01.01.01.</t>
  </si>
  <si>
    <t>06.01.01.01.01.</t>
  </si>
  <si>
    <t>vnt.</t>
  </si>
  <si>
    <t>2,00</t>
  </si>
  <si>
    <t>0,00</t>
  </si>
  <si>
    <t>Atliktas poveikio aplinkai vertinimo dokumentas</t>
  </si>
  <si>
    <t>1,00</t>
  </si>
  <si>
    <t>06.01.01.01.03.</t>
  </si>
  <si>
    <t>06.01.01.01.04.</t>
  </si>
  <si>
    <t>Atlikta gatvės tiesimo darbų. Užbaigtumas</t>
  </si>
  <si>
    <t>proc.</t>
  </si>
  <si>
    <t>100,00</t>
  </si>
  <si>
    <t>SB(ŽP)</t>
  </si>
  <si>
    <t>06.01.01.01.05.</t>
  </si>
  <si>
    <t>06.01.01.02.</t>
  </si>
  <si>
    <t>Šiaurinės miesto dalies gatvių tinklo modernizavimas</t>
  </si>
  <si>
    <t>06.01.01.02.01.</t>
  </si>
  <si>
    <t>06.01.01.02.02.</t>
  </si>
  <si>
    <t>Atlikta gatvės rekonstravimo darbų. Užbaigtumas</t>
  </si>
  <si>
    <t>5,00</t>
  </si>
  <si>
    <t>Dubliuojančios gatvės nuo Šiltnamių g. iki Klaipėdos g. su pėsčiųjų ir dviračių taku ir įvažomis į Liepojos g. įrengimas</t>
  </si>
  <si>
    <t>06.01.01.03.</t>
  </si>
  <si>
    <t>06.01.01.03.01.</t>
  </si>
  <si>
    <t>Tilžės g. nuo Šilutės pl. iki geležinkelio pervažos rekonstrukcija, pertvarkant žiedinę Mokyklos g. ir Šilutės pl. sankryžą</t>
  </si>
  <si>
    <t>Atlikta žiedinės sankryžos rekonstravimo darbų. Užbaigtumas</t>
  </si>
  <si>
    <t>06.01.01.03.02.</t>
  </si>
  <si>
    <t>Neeksploatuojamų požeminių perėjų Šilutės pl. rekonstravimas</t>
  </si>
  <si>
    <t>06.01.01.03.04.</t>
  </si>
  <si>
    <t>06.01.01.05.</t>
  </si>
  <si>
    <t>Rytų ir Vakarų krypties gatvių tinklo modernizavimas</t>
  </si>
  <si>
    <t>Joniškės g. rekonstravimas</t>
  </si>
  <si>
    <t>10,00</t>
  </si>
  <si>
    <t>06.01.01.05.02.</t>
  </si>
  <si>
    <t>Statybininkų prospekto tęsinio tiesimas nuo Šilutės pl. per LEZ teritoriją iki 141 kelio: II etapas – Lypkių gatvės ruožo nuo Šilutės plento tiesmas</t>
  </si>
  <si>
    <t>06.01.01.07.</t>
  </si>
  <si>
    <t>Parengiamieji darbai įgyvendinat gatvių rekonstrukcijos projektus</t>
  </si>
  <si>
    <t>Suteikta gatvių dangų, konstruktyvo ir betoninių gaminių kontrolinių bandymų paslaugų. Užbaigtumas</t>
  </si>
  <si>
    <t>06.01.02.</t>
  </si>
  <si>
    <t xml:space="preserve"> Užtikrinti patogios viešojo transporto sistemos funkcionavimą  </t>
  </si>
  <si>
    <t>06.01.02.01.</t>
  </si>
  <si>
    <t>Viešojo transporto paslaugų organizavimas</t>
  </si>
  <si>
    <t>06.01.02.01.01.</t>
  </si>
  <si>
    <t>Transporto kompensacijų mokėjimas</t>
  </si>
  <si>
    <t>skaičius</t>
  </si>
  <si>
    <t>6,00</t>
  </si>
  <si>
    <t>15,00</t>
  </si>
  <si>
    <t>4,00</t>
  </si>
  <si>
    <t>Parduota lengvatinių bilietų, milijonai</t>
  </si>
  <si>
    <t>06.01.02.01.02.</t>
  </si>
  <si>
    <t>Kompensuota nuostolingų maršrutų</t>
  </si>
  <si>
    <t>06.01.02.01.03.</t>
  </si>
  <si>
    <t>7,00</t>
  </si>
  <si>
    <t>06.01.02.01.04.</t>
  </si>
  <si>
    <t>06.01.02.01.05.</t>
  </si>
  <si>
    <t>Išmokėta už 2018 m. gautą autobusų integracijos įrangą ir sistemą. Užbaigtumas</t>
  </si>
  <si>
    <t>06.01.02.01.06.</t>
  </si>
  <si>
    <t>06.01.02.02.</t>
  </si>
  <si>
    <t>06.01.02.02.01.</t>
  </si>
  <si>
    <t>Įrengta stotelių su įvažomis</t>
  </si>
  <si>
    <t>06.01.02.03.</t>
  </si>
  <si>
    <t>Klaipėdos miesto viešojo transporto atnaujinimas</t>
  </si>
  <si>
    <t>06.01.02.03.01.</t>
  </si>
  <si>
    <t>18,00</t>
  </si>
  <si>
    <t>06.01.03.</t>
  </si>
  <si>
    <t xml:space="preserve">Diegti eismo srautų reguliavimo ir saugumo priemones  </t>
  </si>
  <si>
    <t>06.01.03.01.</t>
  </si>
  <si>
    <t>Eismo srautų reguliavimo ir saugumo priemonių įgyvendinimas</t>
  </si>
  <si>
    <t>06.01.03.01.01.</t>
  </si>
  <si>
    <t>Eksploatuojama šviesoforų</t>
  </si>
  <si>
    <t>Eksploatuojama eismo reguliavimo priemonių, tūkst.</t>
  </si>
  <si>
    <t>06.01.03.01.02.</t>
  </si>
  <si>
    <t>Suženklinta gatvių</t>
  </si>
  <si>
    <t>ha</t>
  </si>
  <si>
    <t>06.01.03.01.03.</t>
  </si>
  <si>
    <t>Susisiekimo sistemos objektų pritaikymas neįgaliesiems</t>
  </si>
  <si>
    <t>Įrengta neregių vedimo dangos autobusų stotelėse</t>
  </si>
  <si>
    <t>14,00</t>
  </si>
  <si>
    <t>06.01.03.01.04.</t>
  </si>
  <si>
    <t>Eksploatuojamų bilietų automatų</t>
  </si>
  <si>
    <t>06.01.03.01.05.</t>
  </si>
  <si>
    <t>Klaipėdos miesto gatvių pėsčiųjų perėjų kryptinis apšvietimas</t>
  </si>
  <si>
    <t>Apšviesta pėsčiųjų perėjų</t>
  </si>
  <si>
    <t>Automatinės eismo priežiūros prietaisų įsigijimas ir nuoma</t>
  </si>
  <si>
    <t>Eksploatuojama greičio matuoklių</t>
  </si>
  <si>
    <t>Eksploatuojama prietaisų</t>
  </si>
  <si>
    <t>06.01.03.03.</t>
  </si>
  <si>
    <t>Naujų ekologiškų viešojo transporto ir  alternatyvaus judėjimo projektų įgyvendinimas</t>
  </si>
  <si>
    <t>06.01.03.03.01.</t>
  </si>
  <si>
    <t>Įdiegta transporto valdymo sistema. Užbaigtumas</t>
  </si>
  <si>
    <t>06.01.03.03.02.</t>
  </si>
  <si>
    <t>06.01.03.03.03.</t>
  </si>
  <si>
    <t>06.01.03.03.06.</t>
  </si>
  <si>
    <t>Ekslpoatuojama elektromobilių įkrovimo stotelių</t>
  </si>
  <si>
    <t>06.01.03.03.07.</t>
  </si>
  <si>
    <t>Ištisinio asfaltbetonio dangos įrengimas miesto gatvėse ir kiemuose</t>
  </si>
  <si>
    <t>Ištisinio asfaltbetonio dangos remontas</t>
  </si>
  <si>
    <t>Paklota ištisinio asfaltbetonio dangos</t>
  </si>
  <si>
    <t>Prižiūrima žvyruotos dangos</t>
  </si>
  <si>
    <t>1,30</t>
  </si>
  <si>
    <t>Suremontuota asfaltbetonio dangos duobių kiemuose</t>
  </si>
  <si>
    <t>Pėsčiųjų ir dviračių takų, šaligatvių (su dviračių takais) bei privažiuojamųjų kelių remonto bei įrengimo darbai</t>
  </si>
  <si>
    <t>Suremontuota šaligatvių su dviračių takais</t>
  </si>
  <si>
    <t>Atnaujinta šaligatvių miesto gatvėse</t>
  </si>
  <si>
    <t>Įstaigų, kurių kiemuose atlikta asfalto dangos remonto darbų</t>
  </si>
  <si>
    <t>Prižiūrima tiltų ir viadukų</t>
  </si>
  <si>
    <t>3,00</t>
  </si>
  <si>
    <t>Privažiuojamojo kelio prie pastato Debreceno g. 48  įrengimas ir pastato aplinkos sutvarkymas</t>
  </si>
  <si>
    <t>Europos Sąjungos paramos lėšos</t>
  </si>
  <si>
    <t>Kelių priežiūros ir plėtros programos lėšos</t>
  </si>
  <si>
    <t>Programų lėšų likučių laikinai laisvos lėšos  (apyvartos lėšų likutis)</t>
  </si>
  <si>
    <t>Vietinės rinkliavos lėšos</t>
  </si>
  <si>
    <t>Vietinių rinkliavų likučio lėšos</t>
  </si>
  <si>
    <t>Žemės pardavimų lėšos</t>
  </si>
  <si>
    <t>Žemės pardavimų likučio lėšos</t>
  </si>
  <si>
    <t>Klaipėdos valstybinio jūsų uosto direkcijos lėšos</t>
  </si>
  <si>
    <t>13</t>
  </si>
  <si>
    <t>BVS lėšos</t>
  </si>
  <si>
    <t>Autobusų, kurių amžius neviršija 15 metų, dalis miesto viešajame transporte</t>
  </si>
  <si>
    <t>Gatvių, kuriomis važinėja viešasis transportas, ilgis</t>
  </si>
  <si>
    <t>km</t>
  </si>
  <si>
    <t>Gatvių tankis</t>
  </si>
  <si>
    <t>Rekonstruoti, tiesti ir prižiūrėti gatves</t>
  </si>
  <si>
    <t>Gatvių tiesimas ir rekonstravimas</t>
  </si>
  <si>
    <t>SB(VB)</t>
  </si>
  <si>
    <t>Atlikta rekonstravimo darbų</t>
  </si>
  <si>
    <t>1560503</t>
  </si>
  <si>
    <t>30,00</t>
  </si>
  <si>
    <t>148</t>
  </si>
  <si>
    <t>151</t>
  </si>
  <si>
    <t>1560502</t>
  </si>
  <si>
    <t>155</t>
  </si>
  <si>
    <t>14118</t>
  </si>
  <si>
    <t>06.01.01.01.02.</t>
  </si>
  <si>
    <t>131</t>
  </si>
  <si>
    <t>06.01.01.01.06.</t>
  </si>
  <si>
    <t>06.01.01.01.07.</t>
  </si>
  <si>
    <t>06.01.01.01.08.</t>
  </si>
  <si>
    <t>06.01.01.01.09.</t>
  </si>
  <si>
    <t>Danės g. rekonstravimas</t>
  </si>
  <si>
    <t>06.01.01.01.10.</t>
  </si>
  <si>
    <t>06.01.01.01.11.</t>
  </si>
  <si>
    <t>06.01.01.01.12.</t>
  </si>
  <si>
    <t>Klemiškės g. rekonstravimas</t>
  </si>
  <si>
    <t>06.01.01.01.13.</t>
  </si>
  <si>
    <t>06.01.01.01.14.</t>
  </si>
  <si>
    <t>06.01.01.01.15.</t>
  </si>
  <si>
    <t>06.01.01.01.16.</t>
  </si>
  <si>
    <t>06.01.01.01.17.</t>
  </si>
  <si>
    <t>Koreguotas techninis projektas</t>
  </si>
  <si>
    <t>06.01.01.01.18.</t>
  </si>
  <si>
    <t>06.01.01.03.03.</t>
  </si>
  <si>
    <t>1560102</t>
  </si>
  <si>
    <t>06.01.01.03.05.</t>
  </si>
  <si>
    <t>06.01.01.03.06.</t>
  </si>
  <si>
    <t>06.01.01.03.07.</t>
  </si>
  <si>
    <t>06.01.01.03.08.</t>
  </si>
  <si>
    <t>06.01.01.03.10.</t>
  </si>
  <si>
    <t>06.01.01.03.11.</t>
  </si>
  <si>
    <t>Paprastojo remonto ir priežiūros darbų techninė priežiūra</t>
  </si>
  <si>
    <t>Atlikta techninė priežiūra</t>
  </si>
  <si>
    <t>1551</t>
  </si>
  <si>
    <t>16,00</t>
  </si>
  <si>
    <t>1560101</t>
  </si>
  <si>
    <t>Nuostolių, patirtų įgyvendinant ES Sanglaudos fondų finansuojamus ekologiškus viešojo transporto priemonių įsigijimo projektus</t>
  </si>
  <si>
    <t>58,00</t>
  </si>
  <si>
    <t>06.01.02.01.08.</t>
  </si>
  <si>
    <t>06.01.02.01.10.</t>
  </si>
  <si>
    <t>Viešojo transporto parko atnaujinimo veiksmų plano parengimas ir įgyvendinimas</t>
  </si>
  <si>
    <t>06.01.02.01.11.</t>
  </si>
  <si>
    <t>Nuostolių, laikinai patirtų vykdant keleivinio kelių transporto viešųjų paslaugų vežant keleivius vietinio (miesto) reguliaraus susisiekimo autobusų maršrutais, kompensavimas</t>
  </si>
  <si>
    <t>06.01.02.01.12.</t>
  </si>
  <si>
    <t>Nuostolių, patirtų vykdant keleivinio kelių transporto viešųjų paslaugų vežant keleivius vietinio (miesto) reguliaraus susisiekimo autobusų maršrutais, kompensavimas</t>
  </si>
  <si>
    <t>06.01.02.01.13.</t>
  </si>
  <si>
    <t>Nuostolių, patirtų dėl naudojamų transporto priemonių pakeitimo ekologiškomis viešojo transporto priemonėmis, kompensavimas</t>
  </si>
  <si>
    <t>06.01.02.01.14.</t>
  </si>
  <si>
    <t>Infrastruktūros įrengimas, reikalingas BRT sistemai funkcionuoti</t>
  </si>
  <si>
    <t>15601021</t>
  </si>
  <si>
    <t>06.01.03.01.06.</t>
  </si>
  <si>
    <t>Transporto srautų modeliavimo paslauga</t>
  </si>
  <si>
    <t>06.01.03.01.07.</t>
  </si>
  <si>
    <t>06.01.03.01.08.</t>
  </si>
  <si>
    <t>06.01.03.01.09.</t>
  </si>
  <si>
    <t>Saugaus eismo auditas</t>
  </si>
  <si>
    <t>Įgyvendintas projektas</t>
  </si>
  <si>
    <t>06.01.03.03.08.</t>
  </si>
  <si>
    <t>06.01.03.03.10.</t>
  </si>
  <si>
    <t>Transporto (eismo) valdymo sistemos diegimas: parengto projekto šviesoforų montavimo darbai</t>
  </si>
  <si>
    <t>06.01.03.03.11.</t>
  </si>
  <si>
    <t>06.01.03.03.12.</t>
  </si>
  <si>
    <t>Transporto (eismo) valdymo sistemos diegimas: valdymo sistemos su viešojo transporto prioritetu programinės įrangos diegimas ir priežiūros paslaugos</t>
  </si>
  <si>
    <t>Valstybės biudžeto specialiosios tikslinės dotacijos lėšos</t>
  </si>
  <si>
    <t>Parengtas techninis projektas</t>
  </si>
  <si>
    <t>Atlikta eismo juostos įrengimo darbų. Užbaigtumas</t>
  </si>
  <si>
    <t>Eksploatuojama elektromobilių įkrovimo stotelių, įrengtų pagal ES projektą</t>
  </si>
  <si>
    <t>–</t>
  </si>
  <si>
    <t>Automobilių kelių su danga ilgis, palyginti su bendru kelių ilgiu</t>
  </si>
  <si>
    <t>86,20</t>
  </si>
  <si>
    <t>125,00</t>
  </si>
  <si>
    <t>Įtraukta Lietuvos automobilių kelių direkcijos dalis pagal planuojamą pasirašyti bendradarbiavimo sutartį (lėšos detalizuotos pirkimo vertei pagrįsti)</t>
  </si>
  <si>
    <t>40,00</t>
  </si>
  <si>
    <t>Atlikta rekonstravimo darbų. Užbaigtumas</t>
  </si>
  <si>
    <t>Naujo įvažiuojamojo kelio (Priešpilio g.) į piliavietę ir kruizinių laivų terminalą tiesimas</t>
  </si>
  <si>
    <t>Darnaus judumo priemonių diegimas Klaipėdos mieste (Senamiesčio grindinio atnaujinimas ir universalaus dizaino pritaikymas)</t>
  </si>
  <si>
    <t>50,00</t>
  </si>
  <si>
    <t>SB(ESL)</t>
  </si>
  <si>
    <t>1311</t>
  </si>
  <si>
    <t>Atlikta remonto darbų. Užbaigtumas</t>
  </si>
  <si>
    <t>Eismo juostos, skirtos iš P. Lideikio g. pasukimui į Herkaus Manto gatvę, įrengimas</t>
  </si>
  <si>
    <t>06.01.01.01.19.</t>
  </si>
  <si>
    <t>Jaunystės g. ir privažiuojamojo kelio sankryžos, Rūko g. kapitalinis remontas</t>
  </si>
  <si>
    <t>Atlikta rangos darbų</t>
  </si>
  <si>
    <t>06.01.01.01.20.</t>
  </si>
  <si>
    <t>Klaipėdos miesto žvyruotų gatvių kapitalinis remontas</t>
  </si>
  <si>
    <t>06.01.01.01.21.</t>
  </si>
  <si>
    <t>Teatro ir Sukilėlių g. rekonstrukcija</t>
  </si>
  <si>
    <t>06.01.01.01.22.</t>
  </si>
  <si>
    <t>Liepų, Jaunystės ir Arimų gatvių sankryžos  kapitalinis remontas</t>
  </si>
  <si>
    <t>06.01.01.01.23.</t>
  </si>
  <si>
    <t>Liepų, Jaunystės ir Arimų gatvių sankryžos  šviesoforų ir apšvietimo įrengimas</t>
  </si>
  <si>
    <t>Atlikta šviesoforų įrengimo darbų</t>
  </si>
  <si>
    <t>06.01.01.01.24.</t>
  </si>
  <si>
    <t>Pastato Pilies g. 2A nugriovimas ir automobilių stovėjimo aikštelės įrengimas</t>
  </si>
  <si>
    <t>Suremontuota asfaltbetonio dangos duobių gatvėse, ha</t>
  </si>
  <si>
    <t>Suremontuota gatvių akmens grindinio dangos senamiesčio gatvėse, ha</t>
  </si>
  <si>
    <t>0,10</t>
  </si>
  <si>
    <t>80,00</t>
  </si>
  <si>
    <t>06.01.01.05.03.</t>
  </si>
  <si>
    <t>Jūrininkų prospekto atkarpos nuo Šilutės pl. iki Minijos g. rekonstrukcija</t>
  </si>
  <si>
    <t>06.01.01.02.03./2019</t>
  </si>
  <si>
    <t>Kompensuota bilietų moksleiviams</t>
  </si>
  <si>
    <t>tūkst. vnt.</t>
  </si>
  <si>
    <t>Kompensuota bilietų profesinių mokyklų moksleiviams</t>
  </si>
  <si>
    <t>Kompensuota bilietų pradinių klasių moksleiviams</t>
  </si>
  <si>
    <t>Patikrinta viešojo transporto priemonių</t>
  </si>
  <si>
    <t>Kursuojančių ekologiškų elektrinių autobusų skaičius</t>
  </si>
  <si>
    <t>Ekologiškų viešojo transporto priemonių (elektrinių autobusų), kuriomis važiuojant patiriami nuostoliai</t>
  </si>
  <si>
    <t>Įsigyta šviesoforų postų eismo valdymo įrenginių, vnt.</t>
  </si>
  <si>
    <t>20,00</t>
  </si>
  <si>
    <t>Naujai įrengta šviesoforų, vnt.</t>
  </si>
  <si>
    <t>11,00</t>
  </si>
  <si>
    <t>173,00</t>
  </si>
  <si>
    <t>Objektų, kuriuose nagrinėjamas transporto srautų pasiskirstymas ir modeliavimo scenarijai</t>
  </si>
  <si>
    <t>Transporto srautų analizė, skirta žalių rodyklių atstatymui</t>
  </si>
  <si>
    <t>Sankryžų skaičius, kuriose atliktos transporto srautų analizės, vnt.</t>
  </si>
  <si>
    <t>Atlikta auditų</t>
  </si>
  <si>
    <t>Finansinės ataskaitos auditas</t>
  </si>
  <si>
    <t>06.01.03.03.03./2019</t>
  </si>
  <si>
    <t>Elektromobilių įkrovimo stotelių įrengimas Klaipėdos mieste</t>
  </si>
  <si>
    <t>06.01.03.03.05.</t>
  </si>
  <si>
    <t>Kombinuotų kelionių jungčių (PARK&amp;RIDE) įrengimas</t>
  </si>
  <si>
    <t>Įrengta elektromobilių įkrovimo stotelių</t>
  </si>
  <si>
    <t>Projekto „Darnaus judumo planavimas: bendradarbiavimas bei ryšiai urbanistinėje sistemoje (SUMP-PLUS)“ įgyvendinimas</t>
  </si>
  <si>
    <t>Vykdomas garantinis aptarnavimas</t>
  </si>
  <si>
    <t>mėn. sk.</t>
  </si>
  <si>
    <t>06.01.03.03.13.</t>
  </si>
  <si>
    <t>Danės upės pritaikymas laivybai ir vandens autobuso maršruto įdiegimas</t>
  </si>
  <si>
    <t>Parengtas takų iki pontoninių prieplaukų projektas</t>
  </si>
  <si>
    <r>
      <t xml:space="preserve">Asignavimų valdytoja –  </t>
    </r>
    <r>
      <rPr>
        <sz val="12"/>
        <rFont val="Times New Roman"/>
        <family val="1"/>
        <charset val="186"/>
      </rPr>
      <t>Klaipėdos miesto savivaldybės administracija</t>
    </r>
    <r>
      <rPr>
        <b/>
        <sz val="12"/>
        <rFont val="Times New Roman"/>
        <family val="1"/>
        <charset val="186"/>
      </rPr>
      <t>.</t>
    </r>
  </si>
  <si>
    <t>(pagal planą arba geriau);</t>
  </si>
  <si>
    <t>(blogiau, nei planuota);</t>
  </si>
  <si>
    <t>(nepasiekta planuota reikšmė).</t>
  </si>
  <si>
    <t>2022</t>
  </si>
  <si>
    <t>86,80</t>
  </si>
  <si>
    <t>57,00</t>
  </si>
  <si>
    <t>60,00</t>
  </si>
  <si>
    <t>Atlikta rangos darbų. Užbaigtumas</t>
  </si>
  <si>
    <t>85,00</t>
  </si>
  <si>
    <t>77,00</t>
  </si>
  <si>
    <t>172-J9-3028</t>
  </si>
  <si>
    <t>64,00</t>
  </si>
  <si>
    <t>13111</t>
  </si>
  <si>
    <t>95,00</t>
  </si>
  <si>
    <t>Klaipėdos miesto gatvių rekonstravimas bendromis Savivaldybės ir privačių asmenų lėšomis</t>
  </si>
  <si>
    <t>Atlikta rangos darbų (Vikingų g.). Užbaigtumas</t>
  </si>
  <si>
    <t>Atlikta (Karlskronos g.)  rangos darbų. Užbaigtumas</t>
  </si>
  <si>
    <t>Atlikta (Tauro 10-oji g.)  rangos darbų. Užbaigtumas</t>
  </si>
  <si>
    <t>Atlikta (Tauro 1-oji g.)  rangos darbų. Užbaigtumas</t>
  </si>
  <si>
    <t>25,00</t>
  </si>
  <si>
    <t>17,00</t>
  </si>
  <si>
    <t>Automobilių stovėjimo aikštelės teritorijoje  Bangų g., Klaipėdoje, įrengimas (Daugiaaukščio garažo statyba su požemine aikštele Bangų g., Klaipėdoje)</t>
  </si>
  <si>
    <t>2022 m.: Pirmasis viešasis pirkimas neįvyko negavus nė vieno tiekėjo pasiūlymo. Nupręsta šios priemonės šiemet nebevykdyti.</t>
  </si>
  <si>
    <t>Parengti techniniai projektai</t>
  </si>
  <si>
    <t>46,00</t>
  </si>
  <si>
    <t>2022 m.: 2022 m. šviesoforų įrengimo darbų nebuvo planuojama.</t>
  </si>
  <si>
    <t>06.01.01.01.25.</t>
  </si>
  <si>
    <t>Gatvės ir pėsčiųjų bei dviračių takų įrengimas prisidedant prie BĮ Lietuvos jūrų muziejaus projekto „Baltijos jūros gyvūnų reabilitacinis centras“  įgyvendinimo</t>
  </si>
  <si>
    <t>2022 m.: Objektą įgyvendina pats BĮ Lietuvos jūrų muziejus. Pagal pasirašytą bendradarbiavimo sutartį kompensuoti atlikti darbai (pervestos lėšos pagal pateiktus darbų atlikimo aktus).</t>
  </si>
  <si>
    <t>06.01.01.01.26.</t>
  </si>
  <si>
    <t>Papildomos eismo juostos ir pėsčiųjų saugumo salelės Mogiliovo gatvėje įrengimas</t>
  </si>
  <si>
    <t>06.01.01.01.27.</t>
  </si>
  <si>
    <t>Mokyklos g. ir Laukų g. žiedinės sankryžos įrengimas</t>
  </si>
  <si>
    <t>06.01.01.01.28.</t>
  </si>
  <si>
    <t>Paryžiaus Komunos g. rekonstravimas (nuo Šilutės pl. iki Taikos pr.)</t>
  </si>
  <si>
    <t>06.01.01.01.29.</t>
  </si>
  <si>
    <t>Smiltynės g. ir krantinės rekonstravimas nuo Jūrų muziejaus iki Senosios Smiltynės perkėlos</t>
  </si>
  <si>
    <t>06.01.01.01.30.</t>
  </si>
  <si>
    <t>Žvejybos produktų iškrovimo vietos prie Pilies tilto Klaipėdoje įrengimas</t>
  </si>
  <si>
    <t>06.01.01.01.31.</t>
  </si>
  <si>
    <t>Daugiaaukštės automobilių stovėjimo aikštelės teritorijoje  Bangų g., Klaipėdoje, įrengimas</t>
  </si>
  <si>
    <t>06.01.01.01.32.</t>
  </si>
  <si>
    <t>Esamo melioracinio griovio iškėlimas iš investicinių sklypų Verslo g. ir Metalo g. Klaipėdos laisvosios ekonominės zonos teritorijoje</t>
  </si>
  <si>
    <t>06.01.01.01.33.</t>
  </si>
  <si>
    <t>Žaliosios energijos infrastruktūros įrengimas</t>
  </si>
  <si>
    <t>06.01.01.01.34.</t>
  </si>
  <si>
    <t>2022 m.: Lėšos naudojamos pagal poreikį (techninės priežiūros paslaugos, laboratorinių tyrimų užsakymai, topografinių nuotraukų užsakymas ir kitos paslaugos).</t>
  </si>
  <si>
    <t>06.01.01.02.03.</t>
  </si>
  <si>
    <t>1,60</t>
  </si>
  <si>
    <t>2,10</t>
  </si>
  <si>
    <t>4,40</t>
  </si>
  <si>
    <t>3,50</t>
  </si>
  <si>
    <t>2,50</t>
  </si>
  <si>
    <t>2,03</t>
  </si>
  <si>
    <t>1,20</t>
  </si>
  <si>
    <t>0,08</t>
  </si>
  <si>
    <t>1,65</t>
  </si>
  <si>
    <t>Parengta projektų</t>
  </si>
  <si>
    <t>2022 m.: Darbai atlikti 2022 m. sausio mėnesį.</t>
  </si>
  <si>
    <t>Vilniaus Dailės akademijos Klaipėdos fakulteto teritorijos sutvarkymas</t>
  </si>
  <si>
    <t>2022 m.: Darbai pabaigti.</t>
  </si>
  <si>
    <t>2,90</t>
  </si>
  <si>
    <t>3,11</t>
  </si>
  <si>
    <t>1,11</t>
  </si>
  <si>
    <t>2022 m.: Kompensuota bilietų moksleiviams pagal pateiktas paraiškas ir sudarytas sutartis su mokymo įstaigomis.</t>
  </si>
  <si>
    <t>23,00</t>
  </si>
  <si>
    <t>12,85</t>
  </si>
  <si>
    <t>2022 m.: Kompensuota bilietų profesinių mokyklų moksleiviams pagal pateiktas paraiškas ir sudarytas sutartis su profesinėmis mokymo įstaigomis.</t>
  </si>
  <si>
    <t>1,03</t>
  </si>
  <si>
    <t>Parduota lengvatinių bilietų senjorams nuo 70 metų</t>
  </si>
  <si>
    <t>11,50</t>
  </si>
  <si>
    <t>18,32</t>
  </si>
  <si>
    <t>Ekologiškų viešojo transporto priemonių, kuriomis važiuojant patiriama nuostolių</t>
  </si>
  <si>
    <t>Sodų bendrija „Vaiteliai“–„Rasa“ kursavimas</t>
  </si>
  <si>
    <t>Maršruto „Klaipėdos autobusų stotis–Palangos oro uostas“ kursavimas</t>
  </si>
  <si>
    <t>Įrengta elektros įvadų švieslentėms įrengti</t>
  </si>
  <si>
    <t>Įrengta švieslenčių miesto autobusų stotelėse</t>
  </si>
  <si>
    <t>Klaipėdos miesto ir priemiestinių teritorijų gyventojų modalinio kelionių pasiskirstymo pokyčių tyrimo atlikimas</t>
  </si>
  <si>
    <t>Atliktas tyrimas</t>
  </si>
  <si>
    <t>22,00</t>
  </si>
  <si>
    <t>06.01.02.01.15.</t>
  </si>
  <si>
    <t>Įsigyta autobusų</t>
  </si>
  <si>
    <t>06.01.02.01.16.</t>
  </si>
  <si>
    <t>Padidintas kapitalas</t>
  </si>
  <si>
    <t>2022 m.: Apmokėta išankstinė ESO sąskaita</t>
  </si>
  <si>
    <t>16,10</t>
  </si>
  <si>
    <t>17,12</t>
  </si>
  <si>
    <t>Atnaujinta pėsčiųjų perėjų šviesoforų</t>
  </si>
  <si>
    <t>1,32</t>
  </si>
  <si>
    <t>2022 m.: Dėl padidėjusių kainų nepavyko laiku nupirkti projektavimo ir rangos darbų. 2022 m. buvo atlikti tik projektavimo darbai. 2023 m. I ketvirtį numatyta įrengti kryptinį apšvietimą prie 6 perėjų.</t>
  </si>
  <si>
    <t>Įsigyta greičio matuoklių korpusų su muliažo dangteliu</t>
  </si>
  <si>
    <t>9,00</t>
  </si>
  <si>
    <t>06.01.03.01.10.</t>
  </si>
  <si>
    <t>Avaringiausių vietų juodųjų dėmių nustatymas ir tobulinimo ar pertvarkymo projektinių schemų parengimas</t>
  </si>
  <si>
    <t>Pateikti pertvarkymo projektiniai pasiūlymai avaringiausiose vietose</t>
  </si>
  <si>
    <t>Uostamiesčiai: darnaus judumo principų integravimas (PORT Cities: Integrating Sustainability, PORTIS)</t>
  </si>
  <si>
    <t>Įdiegta dviračių saugojimo (angl. bike-storing) sistema</t>
  </si>
  <si>
    <t>2022 m.: Pateikta galutinė ataskaita Europos investicijų bankui, atliktas finansinės ataskaitos auditas.</t>
  </si>
  <si>
    <t>Prižiūrima dviračių įrenginių (dviračių saugyklų ir skaičiuoklių) ir kintamos informacijos kelio ženklų</t>
  </si>
  <si>
    <t>Įgyvendintas projekto etapas</t>
  </si>
  <si>
    <t>2022 m.: Projektas vykdomas pagal planą. Projekto vykdymo fazė baigta. Vyksta stebėjimo fazė.</t>
  </si>
  <si>
    <t>86,00</t>
  </si>
  <si>
    <t>12,00</t>
  </si>
  <si>
    <t>2022 m.: Įrengta nuovaža neįgaliesiems.</t>
  </si>
  <si>
    <t>Subsidijuojamas Danės upės vandens kelio maršrutas</t>
  </si>
  <si>
    <t>Įrengta takų</t>
  </si>
  <si>
    <t>2022 m.: Darbai bus vykdomi pabaigus projektavimo paslaugas.</t>
  </si>
  <si>
    <t>Įrengta pontoninių prieplaukų</t>
  </si>
  <si>
    <t>Įrengta elektros įvadų</t>
  </si>
  <si>
    <t>06.01.03.03.14.</t>
  </si>
  <si>
    <t>Koordinuota šviesoforų valdymo sistema Taikos pr. (integruojant BRT projekto sprendinius, apimant dviračių takų, apšvietimo ir dangų sutvarkymą)</t>
  </si>
  <si>
    <t>2022 m.: Vykdomi rangos darbai pagal 2022-08-12 sutartį su UAB „Inkomsta ir Co“, atlikta 30 proc. Numatyti apmokėjimai atlikti pagal pasirašyto finansinio kalendorinio grafiko įsipareigojimus.</t>
  </si>
  <si>
    <t>2022 m.: Vykdomi rangos darbai pagal 2022-08-12 sutartį su UAB „Inkomsta ir Co“, atlikta 11  proc. Numatyti apmokėjimai atlikti pagal pasirašyto finansinio kalendorinio grafiko įsipareigojimus.</t>
  </si>
  <si>
    <t xml:space="preserve">2022 m.: Pasirašyta rangos darbų sutartis 2022-09-16 su UAB „Warff“. </t>
  </si>
  <si>
    <t>2022 m.: Parengtas techninis projektas pagal sutartį 2022-04-05 su UAB „SRP projektas“.</t>
  </si>
  <si>
    <t>2022 m.: Rengiamas techninis projektas pagal sutartį 2022-05-31 su UAB „Realprojektas“ jungtinėje veikloje su OÜ „Reaalprojekt“, numatomas parengimas 2023 m. I ketvirtyje.</t>
  </si>
  <si>
    <t>2022 m.: Rengiamas techninis projektas pagal sutartį 2022-04-29  UAB „Kelprojektas“. Numatyti apmokėjimai atlikti pagal pasirašyto finansinio kalendorinio grafiko įsipareigojimus.</t>
  </si>
  <si>
    <t>2022 m.: Pirmasis viešasis pirkimas neįvyko negavus nė vieno tiekėjo pasiūlymo. Nupręsta šios priemonės 2022 m. nebevykdyti.</t>
  </si>
  <si>
    <t>2022 m.: Pagal 2021-03-15 sutartį su AB „Kelių priežiūra“ nuolat remontuojamos 1,3 ha miesto žvyruotų gatvių. Rodiklis pasiektas.</t>
  </si>
  <si>
    <t>2022 m.: Pietinėje ir šiaurinėje dalyje atitinkamai suremontuota 1,04 ha ir 0,99 ha dangų kiemuose. Duobės buvo tvarkomos pagal faktinį poreikį.</t>
  </si>
  <si>
    <t>2022 m.: Tiltų ir viadukų eksploatacija ir priežiūra vykdoma pagal 2021-12-20 rangos sutartį su UAB „Gatas“.</t>
  </si>
  <si>
    <t>2022 m.: Prekių pristatymo terminas pagal pasirašytą sutartį  2023 m. vasario mėnesį.  Prekės dar nepristatytos.</t>
  </si>
  <si>
    <t>2022 m.: Viešojo transporto keleivių pervežimą maršrutuose vykdė 2 elektriniai autobusai (2019 m. vasario 26 d. Pavedimo sutartis  Nr. J9-934).</t>
  </si>
  <si>
    <t>2022 m.: Dėl padidėjusių kainų buvo nupirkti vienos švieslentės elektros įvado projektavimo ir įrengimo darbai (Vingio g. 5). Dėl vėlai įvykusio viešojo pirkimo 2022 m. buvo atlikti tik projektavimo darbai. Rangos darbai persikėlė į 2023 m.</t>
  </si>
  <si>
    <t xml:space="preserve">2022 m.: Rangos darbai buvo atliekami pagal 2021-06-16 sutartį ir  2018-12-19 Turto patikėjimo sutartį (šviesoforų priežiūra). </t>
  </si>
  <si>
    <t>Pritaikyta krantinė senamiestyje</t>
  </si>
  <si>
    <t>2022 m.: Įsigyti pontonai  – 5 vnt. Įrengimas numatytas 2023 m., kai bus įrengtos prieigos.</t>
  </si>
  <si>
    <t xml:space="preserve">STRATEGINIO VEIKLOS PLANO VYKDYMO ATASKAITA </t>
  </si>
  <si>
    <t>SUSISIEKIMO SISTEMOS PRIEŽIŪROS IR PLĖTROS PROGRAMA (NR. 06)</t>
  </si>
  <si>
    <t>tūkst. Eur</t>
  </si>
  <si>
    <t>2022 m.: Krovimo stotelė prie Pilies tilto įrengta. Pradėtas įkrovimo stotelės projektavimas prie Tauralaukio tilto (Klaipėdos g.). Dėl užtrukusių projekto derinimo su ESO ir kitomis institucijomis prie Tauralaukio tilto rangos darbai persikėlė į 2023 m.</t>
  </si>
  <si>
    <t>2022 m.: Priežiūrą vykdo MB „Parkita“ pagal 2022-08-08  sutartį sudarytą su VšĮ „Klaipėdos keleivinis transportas“ dėl parkomatų priežiūros ir atsarginių dalių pirkimo.</t>
  </si>
  <si>
    <t>2022 m.: Vykdomi rangos darbai pagal 2020-06-04 sutartį su UAB „Kauno tiltai“. Darbų atlikimo užbaigtumas 77 proc. – pastatytos (užbaigtos) dvi požeminės perėjos, užbaigti atraminių sienų estakadų prieigose įrengimo darbai, užbaigti estakadų konstrukcijų įrengimo darbai.</t>
  </si>
  <si>
    <t xml:space="preserve">Klaipėdos miesto savivaldybės 2022–2024 m. 
strateginio veiklos plano įgyvendinimo        
</t>
  </si>
  <si>
    <t xml:space="preserve">2022 M. KLAIPĖDOS MIESTO SAVIVALDYBĖS </t>
  </si>
  <si>
    <t>2022 m. SVP programos Nr. 06 įvykdymas</t>
  </si>
  <si>
    <t>2022 m.: Rengiamas techninis projektas pagal 2021-07-14 pasirašytą paslaugų sutartį su UAB „Plentprojektas“. Numatyti apmokėjimai atlikti pagal pasirašyto finansinio kalendorinio grafiko įsipareigojimus.</t>
  </si>
  <si>
    <t>2022 m.: Rengiamas techninis projektas pagal 2022-03-29 pasirašytą paslaugų sutartį su UAB „Plentprojektas“. Projektas neparengtas, nes užtruko derinimo procedūros su Kultūros paveldo departamentu bei projektinių sprendinių derinimas su bendruomene.</t>
  </si>
  <si>
    <t>2022 m.: Atliekami rangos darbai pagal sutartį 2022-05-31 su UAB „Kavesta“. Vėluojantys darbai dėl subrangovo įsipareigojimo nevykdymo dėl sporto salės griovimo darbų.</t>
  </si>
  <si>
    <t>2022 m.: Projektą įgyvendina BĮ „Klaipėdos paplūdimiai“:
1. 2022-10-24 pasirašyta sutartis su Nacionaline mokėjimo agentūra; 
2. 2022-12-20 perduota pontoninė prieplauka su persirengimo nameliu; 
3. 2022-12-20 pasirašyta sutartis su krano gamintoju; 
4. 2022-12-27 pateikta geologinė krantinės grunto ataskaita;  
5. 2022-12-27 paskelbtas konkursas dėl krano pamato įrengimo pasiūlymų pateikimo, terminas 2023-01-20;
6. 2022-12-27 paskelbtas konkursas dėl lauko elektros tinklų projekto parengimo ir tinklų įrengimo krano maitinimui, pasiūlymų pateikimo terminas 2023-01-23.</t>
  </si>
  <si>
    <t>2022 m.: Projektą įgyvendina BĮ „Klaipėdos paplūdimiai“. 
1. Yra nupirkta pontoninė prieplauka su persirengimo nameliu.
2. Yra nupirktas gembinis kranas (be įrengimo darbų).                       3. Atlikti geologiniai tyrimai (dalinis apmokėjimas 2022 m.).
4.  Yra paskelbtas konkursas elektros atvedimui kranui (pabaiga 2023-01-23). 
5. Paskelbtas konkursas krano pamatų įrengimui (pabaiga                2023-01-20).</t>
  </si>
  <si>
    <t>2022 m.: Vykdyti gatvių, kiemų, pėsčiųjų ir dviračių takų asfaltbetonio dangų duobių paprastojo remonto darbai (priežiūros sutartis pasirašyta 2022 m. gegužės mėn., terminas 3 m. iki 2025-05 mėn., rangovas UAB „VVARFF“). Gatvės remontuojamos pagal gyventojų pranešimus, apžiūras ir poreikį. 2022 m. suremontuota 3,5 ha gatvių duobių.</t>
  </si>
  <si>
    <t>2022 m.: Kompensuota už lengvatinių keleivių vežimą su 50 proc. ir 80 proc. nuolaida.</t>
  </si>
  <si>
    <t>2022 m.: Kompensuota už lengvatinių keleivių
vežimą su 94 proc. nuolaida (pradinukų 1–4 klasės).</t>
  </si>
  <si>
    <t xml:space="preserve">2022 m.: Kompensuota už 96 proc. lengvatas turinčių keleivių (senjorų nuo 70 m.) vežimą. </t>
  </si>
  <si>
    <t xml:space="preserve">2022 m.: Nuostoliai buvo kompensuojami pagal 2019-02-26 sutartį. </t>
  </si>
  <si>
    <t xml:space="preserve">2022 m.: VšĮ „Klaipėdos keleivinis transportas“ atliko 6,428 tūkst. vnt. viešojo transporto priemonių patikrinimų. </t>
  </si>
  <si>
    <t xml:space="preserve">2022 m.: Nuostoliai buvo kompensuojami pagal 2018-06-27 sutartį. </t>
  </si>
  <si>
    <t>2022 m.: Tyrimas atliktas.</t>
  </si>
  <si>
    <t>2022 m.: Kompensuojami nuostolingi maršrutai pagal 2019-02-26 sutartį.</t>
  </si>
  <si>
    <t>2022 m.: Pagal rangos sutartis (2022-07-27 Nr. J9-2435; 2022-08-02 Nr. J9-2521) buvo atliktas šviesoforinių pėsčiųjų perėjų (5 vnt.) projektavimas ir pagal rangos sutartis (2022-07-26 Nr. J9-2345; 2022-07-14 Nr. J9-2208) – šviesoforais reguliuojamų sankryžų (2 vnt.) techninių projektų parengimas.</t>
  </si>
  <si>
    <t>2022 m.: Eismo organizavimo priemonių (kelio ženklų) eksploatacija 2022 m. buvo atliekama pagal 2021-01-27 sutartį. Atliktas naujų kelio ženklų įrengimas.</t>
  </si>
  <si>
    <t>2022 m.: Eismo valdymo sistemos su viešojo transporto
prioritetu programinės įrangos diegimo ir priežiūros
paslaugos pagal 2020-10-09 paslaugų sutartį (5 metus kiekvieną mėnesį).</t>
  </si>
  <si>
    <r>
      <rPr>
        <b/>
        <sz val="12"/>
        <rFont val="Times New Roman"/>
        <family val="1"/>
        <charset val="186"/>
      </rPr>
      <t xml:space="preserve">Iš 2022 m. </t>
    </r>
    <r>
      <rPr>
        <sz val="12"/>
        <rFont val="Times New Roman"/>
        <family val="1"/>
        <charset val="186"/>
      </rPr>
      <t xml:space="preserve">planuotų įvykdyti 65 priemonių ir papriemonių (kurioms patvirtinti / skirti asignavimai): </t>
    </r>
  </si>
  <si>
    <t>2022 m.: Įsigyti 2 greičio matuoklių muliažai, 2023 m. planuojama keisti jų įrengimo vietas.</t>
  </si>
  <si>
    <t>2022 m.: Lėšos panaudotos, tačiau rodiklis nepasiektas, nes          2022-07-25 buvo patvirtinti nauji (indeksuoti) darbų įkainiai, dėl susidėvėjusios stotelių dangos remontuojamas vienos stotelės plotas vidutiniškai padidėjo 45 proc.</t>
  </si>
  <si>
    <t>2022 m.: Važiuojamosios dalies ženklinimas vykdomas pagal            2021-10-20 rangos sutartį.</t>
  </si>
  <si>
    <t>2022 m.: Vykdomi rangos darbai pagal 2022-04-19 sutartį su UAB „YIT Lietuva“. Atlikta 25 proc. darbų. Įrengta dalis sankasos ir asfalto. Baigiami lietaus nuotekų kolektoriaus įrengimo darbai.</t>
  </si>
  <si>
    <t>Savivaldybės biudžeto lėšos</t>
  </si>
  <si>
    <r>
      <rPr>
        <b/>
        <sz val="12"/>
        <rFont val="Times New Roman"/>
        <family val="1"/>
        <charset val="186"/>
      </rPr>
      <t xml:space="preserve">Programą vykdė: </t>
    </r>
    <r>
      <rPr>
        <sz val="12"/>
        <rFont val="Times New Roman"/>
        <family val="1"/>
        <charset val="186"/>
      </rPr>
      <t>Projektų skyrius,</t>
    </r>
    <r>
      <rPr>
        <sz val="12"/>
        <color rgb="FFFF0000"/>
        <rFont val="Times New Roman"/>
        <family val="1"/>
        <charset val="186"/>
      </rPr>
      <t xml:space="preserve"> </t>
    </r>
    <r>
      <rPr>
        <sz val="12"/>
        <rFont val="Times New Roman"/>
        <family val="1"/>
        <charset val="186"/>
      </rPr>
      <t>vyriausiasis patarėjas G. Dovidaitis,</t>
    </r>
    <r>
      <rPr>
        <sz val="12"/>
        <color rgb="FFFF0000"/>
        <rFont val="Times New Roman"/>
        <family val="1"/>
        <charset val="186"/>
      </rPr>
      <t xml:space="preserve"> </t>
    </r>
    <r>
      <rPr>
        <sz val="12"/>
        <rFont val="Times New Roman"/>
        <family val="1"/>
        <charset val="186"/>
      </rPr>
      <t>l. e. p. vyriausioji patarėja I. Kubilienė,</t>
    </r>
    <r>
      <rPr>
        <sz val="12"/>
        <color rgb="FFFF0000"/>
        <rFont val="Times New Roman"/>
        <family val="1"/>
        <charset val="186"/>
      </rPr>
      <t xml:space="preserve"> </t>
    </r>
    <r>
      <rPr>
        <sz val="12"/>
        <rFont val="Times New Roman"/>
        <family val="1"/>
        <charset val="186"/>
      </rPr>
      <t>Statybos ir infrastruktūros plėtros skyrius,</t>
    </r>
    <r>
      <rPr>
        <sz val="12"/>
        <color rgb="FFFF0000"/>
        <rFont val="Times New Roman"/>
        <family val="1"/>
        <charset val="186"/>
      </rPr>
      <t xml:space="preserve"> </t>
    </r>
    <r>
      <rPr>
        <sz val="12"/>
        <rFont val="Times New Roman"/>
        <family val="1"/>
        <charset val="186"/>
      </rPr>
      <t>Miesto tvarkymo skyrius,</t>
    </r>
    <r>
      <rPr>
        <sz val="12"/>
        <color rgb="FFFF0000"/>
        <rFont val="Times New Roman"/>
        <family val="1"/>
        <charset val="186"/>
      </rPr>
      <t xml:space="preserve"> </t>
    </r>
    <r>
      <rPr>
        <sz val="12"/>
        <rFont val="Times New Roman"/>
        <family val="1"/>
        <charset val="186"/>
      </rPr>
      <t xml:space="preserve">Transporto skyrius, Viešosios tvarkos skyrius, Ekonominės plėtros grupė. </t>
    </r>
  </si>
  <si>
    <t>Efekto / Rezultato / Produkto</t>
  </si>
  <si>
    <t>Šilutės plento ruožo nuo Tilžės g. iki geležinkelio pervažos (iki Kauno g.) rekonstrukcija (SM programa 06.2.1-TID-R-511 pr. Vietinių kelių vystymas)</t>
  </si>
  <si>
    <t>Europos Sąjungos paramos lėšos (savivaldybės biudžetas)</t>
  </si>
  <si>
    <t>Europos Sąjungos paramos lėšų likutis (savivaldybės biudžetas)</t>
  </si>
  <si>
    <t>__________________________________________________</t>
  </si>
  <si>
    <t xml:space="preserve">2022 m.: Pagal 2019-11-14 bendradarbiavimo sutartį su Kelių direkcija (papildomas susitarimas 2021-05-07) ir jos įsipareigojimus buvo parengtas techninis projektas (geležinkelio viaduko rekonstravimas Vilniaus pl.), statybos leidimas gautas 2021 m. IV ketv. Gavus informaciją iš Kelių direkcijos, kad lėšos rangos darbams planuojamos tik nuo 2023 m., Savivaldybė rangos darbų pirkimą inicijavo tik 2022 m. III ketv., viešųjų pirkimo procedūros atliktos iki galo ir perduota pirkimo dokumentacija Kelių direkcijai gruodžio mėn., kad galėtų pasirašyti rangos sutartį su rangovu. </t>
  </si>
  <si>
    <t>2022 m.: Vykdomi darbai Vežėjų, Žvejų, Didžiojoje Vandens ir Daržų gatvėse. Nuo statybos pradžios atlikta 64 procentai darbų. Rangovas sparčiau, nei planuota, vykdė rangos darbus, darbų spartą padidino ir palankios oro sąlygos bei operatyviai priimami sprendimai rangos darbų vykdymo metu.</t>
  </si>
  <si>
    <t>2022 m.: 2022-08-26 pasirašytas rangovo atliktų darbų perdavimo užsakovui aktas, rangos darbai yra užbaigti.</t>
  </si>
  <si>
    <t xml:space="preserve">2022 m.: Pasirašyta rangos darbų sutartis 2020-04-20 su AB „Eurovia Lietuva“ (rangovas), taip pat pasirašyta sutartis 2020-05-16 tarp VĮ Lietuvos automobilių kelių direkcijos (toliau – LAKD) ir rangovo. Visi rangos darbai atlikti 2021 m. gegužės mėnesį. LAKD iš rangovo nepriima visų atliktų darbų (dėl asfalto dangos defektų nustatymo) ir nepateikia Savivaldybei likusių darbų atlikimo aktų apmokėjimui. </t>
  </si>
  <si>
    <t>2022 m.: Tauralaukio gyvenvietės gatvių rekonstravimas. Atlikti visi Tauralaukio gatvių III etapo rangos darbai pagal  2021-03-17 sutartį su UAB „YIT Lietuva“. Žvyruotos gatvės padengtos asfaltu, įrengtos lietaus nuotekos, apšvietimas. Įrengtos šios gatvės: Slengių g. (681 m), Lietaus g. (119 m.), Vaivorykštės g. (231 m), Griaustinio g. (154 m), Žvaigždžių g. (588 m), Vėjo g. ruožas nuo Pajūrio g. iki Slengių g. (497 m), Arimų g. ruožas nuo Tuopų g. iki Slengių (211 m), įvažiuojamasis kelias į Žvaigždžių g. 17 ir 21 (ilgis 78 m), privažiuojamojo kelio tarp Uosių g. ir Virkučių g. akligatvio (ilgis 92 m.), Tuopų gatvės gabaliukas prie Arimų g. 0,050 km, likęs žvyruotas, išasfaltuotas. Dar atnaujintas Klaipėdos g. asfaltas ir apšvietimas tarp Kretingos ir Užupio gatvių (ilgis 542 m).</t>
  </si>
  <si>
    <t>2022 m.: 1. 2021-04-13 pasirašyta rangos darbų sutartis su UAB „Kesrama“, atlikta 95 proc. statybos darbų (Baltijos 1-osios g., Baltijos 13-osios g., Dianos g. ir Tylos g. remonto darbams). Vykdomi gatvių remonto darbai (lietaus tinklų įrengimas, gatvių apšvietimas, ryšių tinklų įrengimas, kelio sankasos ir konstrukcijų įrengimo darbai, kelio asfaltavimas). Dianos g. visi darbai yra sustabdyti, nes gautas AB „Klaipėdos vanduo“ raštas, kad per 2022–2023 m. šioje gatvėje planuoja įrengti vandentiekio ir nuotekų tinklus. Dianos g. asfaltavimo darbus planuojama atlikti tik baigus kloti šiuos tinklus, numatoma tai atlikti per 2023 m. II pusmetį.
2. 2021-05-25 pasirašyta paslaugų sutartis techninio projekto parengimui su UAB „Projektai ir Co“ (sodų gatvių Klaipėdos mieste: Baltijos 2-osios g., Baltijos 3-iosios g., Baltijos 4-osios g., Baltijos 5-osios g.). Paslaugos galutinai užbaigtos – parengti techniniai projektai.
3. 2021-05-25 pasirašyta paslaugų sutartis techninio projekto parengimui su MB „Susisiekimo komunikacijų sprendimai“ (sodų gatvių Klaipėdos mieste: Baltijos 8-osios g., Baltijos 9-osios g., Baltijos 10-osios g., Baltijos 11-osios g.). Parengti projektai pateikti gauti statybą leidžiančius dokumentus.
4. 2021-05-25 pasirašyta paslaugų sutartis techninio projekto parengimui su MB „Kelių projektavimas“ (sodų gatvių Klaipėdos mieste: Raganių 1-osios g. ir Raganių 2-osios g. kapitalinio remonto). Paslaugos galutinai užbaigtos – parengti techniniai projektai.</t>
  </si>
  <si>
    <t>2022 m.: Pagal  2022-02-01 rekonstravimo darbų sutartį su UAB „Klaistvita“ – visi rangos darbai atlikti. Rengiama dokumentacija objekto atidavimui vertinti.</t>
  </si>
  <si>
    <t>2022 m.: 2022-11-21 pasirašyta rekonstravimo darbų sutartis su  UAB „Inkomsta ir CO“. Rangos darbai neatlikti, nes buvo nepalankios oro sąlygos tokių darbų vykdymui. Galutinis darbų atlikimas numatytas per 2023 m.</t>
  </si>
  <si>
    <t xml:space="preserve">2022 m.:  Rodiklis nepasiektas, nes užsitęsė rangos darbų pirkimo procedūros, t. y. vykdant rangos darbų pirkimą buvo gautas tik vienas pasiūlymas, kuris viršijo pirkimui suplanuotas lėšas, pasiūlymas buvo atmestas dėl per didėlės, perkančiajai organizacijai nepriimtinos kainos. Kartojant pirkimą antrą kartą gauti keturi pasiūlymai, visi pasiūlymai viršijo suplanuotą pirkimo sutarties vertę. Įvertinus rangos darbų kainų augimą ir tai, kad kartojant pirkimą tiekėjų pasiūlytų kainų skirtumas yra nedidelis, 2022-09-08 raštu kreiptasi į Savivaldybės administracijos direktorių su prašymu leisti tęsti pirkimo procedūras. 2022-10-20 pasirašyta rangos sutartis su UAB Gerbūvio sprendimų centru. Buvo vykdomi paruošiamieji darbai, žemės sankasos ir dangos konstrukcijos aikštelėje įrengimo darbai. </t>
  </si>
  <si>
    <t>2022 m.: 1. 2021-06-16 pasirašyta paslaugų sutartis su MB „Kelių projektavimas“ (pravažiuojamojo kelio tarp Molo g. ir Pamario g.; Serviso gatvės ruožo; Šilo g. ir pravažiuojamojo kelio tarp Šilo g. ir Druskininkų g. kapitalinis remontas). Negauti statybą leidžiantys dokumentai parengtiems projektams.
 2. 2021-06-21 pasirašyta paslaugų sutartis su UAB „Patvanka“ (Nidos g. ruožas nuo Nidos g. 17 iki Nidos g. 13; Gilijos g. ruožas nuo Nidos g. iki Rambyno g.; Rasos g.; Saulėlydžio g. ruožas nuo Spindulio g. iki Saulėlydžio g. 8; Naktigonės g.; Saulės g. ruožas nuo Spindulio g. iki Rūko g.; Spindulio g.). Negauti statybą leidžiantys dokumentai parengtiems projektams.</t>
  </si>
  <si>
    <t>2022 m.: Vykdomos viešųjų pirkimų procedūros projektavimo paslaugoms nupirkti. Prelimarus projektavimo paslaugų sutarties sudarymas 2023 m. I pusmetį.</t>
  </si>
  <si>
    <t>2022 m.: Lietuvos Respublikos ekonomikos ir inovacijų ministerija skyrė finansavimą projektavimo darbams. 2022-10-24 pasirašyta sutartis, skirta lėšų suma – 99 825 Eur. Savivaldybės administracijos direktoriaus 2022-10-06  įsakymu patvirtinta detaliojo plano korektūra. Savivaldybės administracijos direktoriaus 2022-12-01 įsakymu patvirtintas statybos techninis projektas ir bendrieji statinio rodikliai. Techninis projektas parengtas, atlikta projekto ekspertizė, 2022-12-21 gautas statybą leidžiantis dokumentas. Visos LRVB lėšos, gautos pagal sutartį, panaudotos.</t>
  </si>
  <si>
    <t>2022 m.: Ekonomikos ir inovacijų ministerija skyrė finansavimą projektavimo darbams. 2022-10-24 pasirašyta sutartis, skirta lėšų suma – 28 435 Eur. Savivaldybės administracijos direktoriaus 2022-11-21 įsakymu  patvirtintas techninis projektas ir bendrieji statinio rodikliai. Techninis projektas parengtas, atlikta projekto ekspertizė, 2022-12-14 gautas statybą leidžiantis dokumentas. Visos LRVB lėšos, gautos pagal sutartį, panaudotos.</t>
  </si>
  <si>
    <t>2022 m.: Vykdomi rangos darbai pagal 2022-05-31 sutartį su UAB „Kavesta“, atlikta tik 5 proc. darbų, nes užtruko ESO derinimas projekto korektūros rengimui.</t>
  </si>
  <si>
    <t>2022 m.: Sukilėlių g. buvo vykdomi susisiekimo dalies (šaligatvio dangos konstrukcijos įrengimo, nuovažų, sankryžų dangos konstrukcijos, važiuojamosios dangos konstrukcijos įrengimo darbai), elektrotechnikos (gatvės apšvietimo) ir vandentiekio ir nuotekų šalinimo darbai. Per 2022 m. atlikta 44 proc. rangos darbų.
Dėl Energijos skirstymo operatoriaus (ESO) vykdomų dujotiekio perkėlimo darbų senamiestyje nebuvo galima užbaigti Sukilėlių gatvės ir šaligatvių rekonstravimo darbų, nuo 2022-08-12 sustabdytas sutarties terminas (ESO vykdo dujotiekio perkėlimo darbus, tačiau dėl kultūros paveldo radinių projektas buvo koreguojamas ir derinamas iš naujo). Bendras Sukilėlių g. rangos darbų baigtumas 89 proc.
Teatro g. rangos darbai pradėti vykdyti nuo 2022-10-01. Anksčiau darbų vykdyti nebuvo galimybės dėl išduotų leidimų kavinių lauko terasų įrengimui ir dėl to, kad buvo priimtas sprendimas neuždaryti visų įvažiavimų į senamiestį, kadangi darbai buvo vykdomi Žvejų, Sukilėlių ir Vežėjų gatvėse. Atlikti archeologiniai tyrinėjimai, buvo vykdomi susisiekimo komunikacijų, elektrotechnikos (gatvės apšvietimo) ir vandentiekio ir nuotekų šalinimo darbai, atlikta 46 proc. rangos darbų.</t>
  </si>
  <si>
    <t>2022 m.: Atliktas H. Manto ruožo tarp Lietuvininkų a. ir Universiteto stotelės paprastasis remontas (paklota 17 190 kv. m. ištisinės asfaltbetonio dangos, rangovas – AB „Eurovia Lietuva“).
Atliktas Raudonės gatvės paprastasis remontas (paklota 3 828 kv. m. ištisinės asfaltbetonio dangos), rangovas – UAB „Kelginta“. 
Planuota 1,6 ha rodiklio reikšmė yra preliminari, tačiau pagal sutarties preliminarių darbų kiekius paklota ištisinio asfaltbetonio dangos daugiau, nei planuota.</t>
  </si>
  <si>
    <t>2022 m.: Suremontuota 915 kv. m. akmens grindinio ir granitinių plokščių dangos. Įvykdymo rodiklis mažesnis, nes dalis naujos sutarties įkainių žymiai padidėjo.</t>
  </si>
  <si>
    <t>2022 m.: Atliktas paprastasis šaligatvių remontas (pagal darbų aprašą) Taikos pr. ruože tarp Raudonės g. ir Taikos pr. 80 (vakarinė pusė) (750 kv. m.), darbai atlikti pigiau, nei planuota, nesiekiant maksimalios sutarties vertės, todėl sutaupyta 31,2 tūkst. Eur KPP lėšų.</t>
  </si>
  <si>
    <r>
      <t>2022 m.: Šiaurinės ir pietinės dalies šaligatvių, pėsčiųjų takų, dviračių takų, automobilių laikymo vietų remonto ir įrengimo darbus atlieka UAB „Inkomsta &amp; Co“ pagal 2020-04-28 sutartį. 
2022 m. pietinėje miesto dalyje suremontuota</t>
    </r>
    <r>
      <rPr>
        <sz val="10"/>
        <rFont val="Times New Roman"/>
        <family val="1"/>
        <charset val="186"/>
      </rPr>
      <t xml:space="preserve"> 6000 kv. m </t>
    </r>
    <r>
      <rPr>
        <sz val="10"/>
        <color rgb="FF000000"/>
        <rFont val="times New Roman"/>
        <family val="1"/>
        <charset val="186"/>
      </rPr>
      <t>daugiabučių kiemų takų Gedminų g. 20–22, Ryšininkų g. 3, 5 ir Rumpiškės g. 24, Debreceno g. 40, 42, Debreceno g. 70–62, Kauno g. ir Taikos pr. skvero takai. Atliktas paprastasis šaligatvių remontas (pagal darbų aprašus) Naujakiemio g. (3300 kv. m.), Raudonės g. (2670 kv. m.). Naujakiemio g. šaligatvio darbai bus baigti 2023-03-30, atlikta 97 proc. darbų. 
2022 m. šiaurinėje dalyje suremontuota</t>
    </r>
    <r>
      <rPr>
        <sz val="10"/>
        <rFont val="Times New Roman"/>
        <family val="1"/>
        <charset val="186"/>
      </rPr>
      <t xml:space="preserve"> 0,228 ha</t>
    </r>
    <r>
      <rPr>
        <sz val="10"/>
        <color rgb="FF000000"/>
        <rFont val="times New Roman"/>
        <family val="1"/>
        <charset val="186"/>
      </rPr>
      <t xml:space="preserve"> šaligatvių. Atnaujinta Smiltynės dviračių ir pėsčiųjų takų – </t>
    </r>
    <r>
      <rPr>
        <sz val="10"/>
        <rFont val="Times New Roman"/>
        <family val="1"/>
        <charset val="186"/>
      </rPr>
      <t>0,82 ha.</t>
    </r>
  </si>
  <si>
    <t xml:space="preserve">2022 m.: Baigti „Gabijos“ progimnazijos (3 315 kv. m), „Vyturio“ progimnazijos (2500 kv. m), lopšelio-darželio „Eglutė“ (2 080 kv. m) teritorijos tvarkymo darbai. </t>
  </si>
  <si>
    <t>2022 m.: Įrengtos lietaus nuotekos, gatvės apšvietimas, automobilių stovėjimo vietos ir išasfaltuotas privažiuojamasis kelias. Liko sutvarkyti aplinką ir sužymėti automobilių stovėjimo vietas.</t>
  </si>
  <si>
    <t>Atlikta rangos darbų (įvažiuojamojo kelio ir šalia esančio skvero į Taikos pr. 109). Užbaigtumas</t>
  </si>
  <si>
    <t>2022 m.: 2022-02-14 pasirašyta sutartis su UAB Laboratorinių bandymų centru.  Mieste vykdoma 16 tiltų techninė priežiūra.</t>
  </si>
  <si>
    <t>2022 m.: Infrastruktūros, reikalingos BRT sistemai funkcionuoti,
projekto parengimas 2022 m. nepabaigtas ir numatytas pabaigti 2023 m. Galutinai buvo parengtos ir suderintos 4 projekto dalys, atliekamas derinimas su atsakingais juridiniais asmenimis – 2 projekto dalių.</t>
  </si>
  <si>
    <t>2022 m.: 2022-05-17 pasirašyta finansavimo sutartis su Centrine projektų valdymo agentūra (toliau – CPVA) dėl 6 vnt. elektrinės traukos autobusų įsigijimo. Projekto partneris – UAB „Klaipėdos autobusų parkas“. Pateiktas prašymas Susisiekimo ministerijai ir reikalingi dokumentai CPVA dėl papildomo finansavimo skyrimo. Pasirašytas finansavimo sutarties pakeitimas dėl papildomo finansavimo ir papildomų 6 vnt. autobusų įsigijimo. Projekto partneris UAB „Klaipėdos autobusų parkas“ atliko viešojo pirkimo procedūras ir pasirašė sutartį su tiekėju dėl 13 vnt. elektra varomų autobusų įsigijimo (dėl pasiūlytos kainos atsirado galimybė įsigyti 1 autobusu daugiau, nei planuota). Autobusų pristatymas numatytas 2023 m. Pagal sutartį planuoto 15 proc. avanso tiekėjas nepageidavo.</t>
  </si>
  <si>
    <t>2022 m.: Nebuvo poreikio didinti įstatinį kapitalą. UAB „Klaipėdos autobusų parkas“ užtruko su viešųjų procedūrų vykdymu dėl autobusų pirkimo. Lėšos perkeltos į 2023 m.</t>
  </si>
  <si>
    <t>2022 m.: 2022 m. įsigyti 6 nauji šviesoforų valdymo įrenginiai. Kadangi viešųjų pirkimo procedūrų metu paaiškėjo, jog už šiai priemonei skirtas lėšas galima įsigyti daugiau valdiklių, negu planuota, buvo nupirkti papildomai 2 valdikliai.</t>
  </si>
  <si>
    <t>2022 m.: Kintamos informacijos ženklų techninio darbo projekto parengimo Mokyklos g. ties tiltu per Danės upę viešasis pirkimas buvo paskelbtas neįvykusiu, kadangi buvo gautas tik vieno tiekėjo pasiūlymas, kurio kaina viršijo pirkimui skirtą sumą.</t>
  </si>
  <si>
    <t>Parengtas kintamos informacijos ženklų ant Mokyklos g. viaduko techninis projektas</t>
  </si>
  <si>
    <t>2022 m.: Buvo eksploatuojama 80 šviesoforų postų pagal                   2018-12-19 turto patikėjimo sutartį. Kadangi UAB „Klaipėdos autobusų parkas“ nebuvo perduoti priežiūrai naujai įrengti šviesoforų postai, nepadidėjo eksploatuojamų šviesoforų kiekis.</t>
  </si>
  <si>
    <t>2022 m.: Buvo įrengta viena šviesoforais reguliuojama pėsčiųjų perėja ties Statybininkų pr. 51, Klaipėdoje, pagal 2021-10-27 rangos sutartį.</t>
  </si>
  <si>
    <t xml:space="preserve">2022 m.: Pakeisti šviesoforų postuose 2 valdikliai.  Įrengimo vietos: Šilutės pl.–Statybininkų pr. sankryža, 18 grupių (sumontuota), ir  Smiltelės g.–Varpų g. sankryža, 18 grupių (sumontuota). </t>
  </si>
  <si>
    <t xml:space="preserve">2022 m.: Eksploatuojama 18 stacionarių prietaisų, į kuriuos perkeliami turimi senosios kartos greičio matuokliai (2 vnt.) pagal 2020-06-10 sutartį su UAB „Technologinių paslaugų sprendimai“.
</t>
  </si>
  <si>
    <t>2022 m.: Eksploatuojami 7 greičio matuokliai (nuosavybės teise turimi 5 vnt. ir pagal paslaugos sutartį 2 vnt.). Per metus, pasitarus su policijos pareigūnais, yra keičiamos jų įrengimo vietos. Per 2022 m. į savivaldybės biudžetą buvo pervesta 173,8 tūkst. Eur pajamų, gautų iš baudų, užfiksuotų greičio matuokliais.</t>
  </si>
  <si>
    <t>2022 m.: Buvo suplanuota atlikti 9 eismo saugumo auditus, bet 2022 m. pradžioje nuspręsta atlikti didesnės apimties eismo saugumo auditus ir įvertinti eismo saugumą gyvenvietėse kompleksiškai (audituojant ne atskiras gatves ar sankryžas, bet visą gyvenvietę ar kvartalą), todėl buvo atlikti 4 kvartalų eismo saugumo auditai (Smeltės, Rimkų, Luizės ir Melnragės), taip pat atlikti ir smulkesnės apimties auditai (3 gatvių ruožų auditai – Birutės, Antrosios Melnragės, Karklų gatvių ruožų).</t>
  </si>
  <si>
    <t>2022 m.: Buvo parengtas Klaipėdos miesto juodųjų dėmių nustatymo ir šalinimo projektas (šį projektą sudaro trys dalys: parengtas juodųjų dėmių žemėlapis, nustatytos juodosios dėmės ir pateikti juodųjų dėmių pasai su schemomis (kaip pašalinti juodąsias dėmes miesto gatvėse). Šis projektas yra privalomas visiems miestams.</t>
  </si>
  <si>
    <t>2022 m.: Priežiūrą vykdo VšĮ „Klaipėdos keleivinis transportas“ pagal 2022-06-08 tiekėjų apklausos pažymą. 
1. Dviračių saugykla, adresu: Malūnininkų g. 1, Klaipėda;
2. Dviračių skaičiuokliai:
a) PC ,,Akropolis“, adresu: Taikos pr., Klaipėda;
b) Atgimimo stotelė, adresu: H. Manto g., Klaipėda;
3. Kintamos informacijos kelio ženklai (KIŽ), adresu: Prano Lideiko g., Klaipėda.</t>
  </si>
  <si>
    <t xml:space="preserve">2022 m.: Įrengtos stotelės šiais adresais : 1. S. Nėries g. 16, Klaipėda; 2. Molo g. 33, Klaipėda; 3. Taikos pr. 80, Klaipėda; 4. Paryžiaus Komunos g 2A., Klaipėda; 5. Bangų g. 3, Klaipėda. 
</t>
  </si>
  <si>
    <t>2022 m.: Eksploatacija vykdoma pagal 2018-12-19 turto patikėjimo sutartį su UAB „Klaipėdos autobusų parkas“.</t>
  </si>
  <si>
    <t>2022 m.: Projekto veiklos baigėsi. Šio projekto metu projekto koordinatoriai su tyrėjais pasiūlė Klaipėdos m. įgyvendinimo strategiją, taip pat buvo pasiūlyti kiti infrastruktūros planavimo įrankiai. Šio projekto metu įvyko 7 susitikimai su gyventojais ir kitomis suinteresuotomis šalimis (darnaus judumo tema, ekologiško transporto tema, BRT tema, bendradarbiavimo skatinimo su kitomis kaimyninėmis savivaldybėmis). 2023 m. kovo mėnesį įvyks paskutinis projekto veiklų pristatymas Europos Komisijai.</t>
  </si>
  <si>
    <t>2022 m.: Vykdomi rangos darbai (Minijos g. sankryžų apšvietimo įrengimo ir kietųjų dangų atkuriamieji darbai) pagal 2020-03-02 rangos darbų sutartį su UAB „YIT Lietuva“. Rangos darbai vykdomi lygiagrečiai pagal kitą pasirašytą sutartį – UAB „Klaipėdos autobusų parkas“ atnaujina šviesoforinę įrangą šiose sankryžose. Suplanuotos papildomos lėšos buvo numatytos atsiradusiems papildomiems darbams (dviejų sankryžų visu pločiu esamos asfalto dangos atnaujinimas). Dėl pablogėjusių oro sąlygų lapkričio–gruodžio mėn. šių darbų atlikti rangovas negalėjo.</t>
  </si>
  <si>
    <t>2022 m.: Po pirminio projekto pristatymo projektas buvo keičiamas iš esmės, todėl sutartis buvo sustabdyta iki galutinio sprendinių suderinimo, projektas derinamas „Infostatyboje“, darbų įrengimas planuojams 2023 m. I ketv.</t>
  </si>
  <si>
    <t>2022 m.: 2022-12-06 pasirašyta Eismo valdymo sistemos modernizavimo Smiltelės g., Taikos pr., Tiltų g., H. Manto g. ir Liepojos g. Klaipėdoje techninio darbo projekto parengimo paslaugos sutartis. Minimas projektas pradėtas rengti 2022 m., finansavimas perkeltas į 2023–2024 m.</t>
  </si>
  <si>
    <t>Transporto (eismo) valdymo sistemos diegimas: apšvietimo ir kietųjų dangų atkūrimo ir įrengimo darbai</t>
  </si>
  <si>
    <t>Įvažiuojamųjų kelių atnaujinimas</t>
  </si>
  <si>
    <t>Pravažiuojamojo kelio tarp Bokštų ir Jūros g. įrengimas</t>
  </si>
  <si>
    <t>Klaipėdos miesto viešojo transporto priemonių parko atnaujinimas (naujų autobusų įsigijimas)</t>
  </si>
  <si>
    <t>UAB „Klaipėdos autobusų parkas“ įstatinio kapitalo didinimas  (elektra varomų autobusų įsigijimas (prisidėjimas)</t>
  </si>
  <si>
    <t>Dviračių įrenginių ir kintamos informacijos kelio ženklų priežiūra (buvęs pav. Dviračių įrenginių priežiūra)</t>
  </si>
  <si>
    <t xml:space="preserve"> 2022 m. ataskaitos dalis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</si>
</sst>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409]General"/>
  </numFmts>
  <fonts count="16" x14ac:knownFonts="1">
    <font>
      <sz val="10"/>
      <name val="Arial"/>
      <charset val="186"/>
    </font>
    <font>
      <sz val="10"/>
      <name val="Times New Roman"/>
      <family val="1"/>
      <charset val="186"/>
    </font>
    <font>
      <sz val="10"/>
      <name val="Arial"/>
      <family val="2"/>
      <charset val="186"/>
    </font>
    <font>
      <b/>
      <sz val="12"/>
      <name val="Times New Roman"/>
      <family val="1"/>
      <charset val="186"/>
    </font>
    <font>
      <sz val="12"/>
      <name val="Times New Roman"/>
      <family val="1"/>
      <charset val="186"/>
    </font>
    <font>
      <sz val="11"/>
      <color rgb="FF000000"/>
      <name val="Calibri"/>
      <family val="2"/>
      <charset val="186"/>
    </font>
    <font>
      <sz val="12"/>
      <color rgb="FFFF0000"/>
      <name val="Times New Roman"/>
      <family val="1"/>
      <charset val="186"/>
    </font>
    <font>
      <sz val="10"/>
      <color rgb="FFFF0000"/>
      <name val="Arial"/>
      <family val="2"/>
      <charset val="186"/>
    </font>
    <font>
      <b/>
      <sz val="10"/>
      <color rgb="FF000000"/>
      <name val="times New Roman"/>
      <family val="1"/>
      <charset val="186"/>
    </font>
    <font>
      <sz val="10"/>
      <color rgb="FF000000"/>
      <name val="times New Roman"/>
      <family val="1"/>
      <charset val="186"/>
    </font>
    <font>
      <sz val="10"/>
      <color rgb="FFFF0000"/>
      <name val="times New Roman"/>
      <family val="1"/>
      <charset val="186"/>
    </font>
    <font>
      <sz val="10"/>
      <color theme="0"/>
      <name val="times New Roman"/>
      <family val="1"/>
      <charset val="186"/>
    </font>
    <font>
      <sz val="11"/>
      <name val="Times New Roman"/>
      <family val="1"/>
      <charset val="186"/>
    </font>
    <font>
      <b/>
      <sz val="11"/>
      <name val="Times New Roman"/>
      <family val="1"/>
      <charset val="186"/>
    </font>
    <font>
      <sz val="10"/>
      <color rgb="FFCCECFF"/>
      <name val="times New Roman"/>
      <family val="1"/>
      <charset val="186"/>
    </font>
    <font>
      <b/>
      <sz val="10"/>
      <name val="times New Roman"/>
      <family val="1"/>
      <charset val="186"/>
    </font>
  </fonts>
  <fills count="9">
    <fill>
      <patternFill patternType="none"/>
    </fill>
    <fill>
      <patternFill patternType="gray125"/>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0"/>
        <bgColor indexed="64"/>
      </patternFill>
    </fill>
    <fill>
      <patternFill patternType="solid">
        <fgColor rgb="FFCCECFF"/>
        <bgColor indexed="64"/>
      </patternFill>
    </fill>
    <fill>
      <patternFill patternType="solid">
        <fgColor rgb="FFFFCCFF"/>
        <bgColor indexed="64"/>
      </patternFill>
    </fill>
  </fills>
  <borders count="28">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style="medium">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indexed="64"/>
      </top>
      <bottom style="medium">
        <color rgb="FF000000"/>
      </bottom>
      <diagonal/>
    </border>
  </borders>
  <cellStyleXfs count="3">
    <xf numFmtId="0" fontId="0" fillId="0" borderId="0"/>
    <xf numFmtId="0" fontId="2" fillId="0" borderId="0"/>
    <xf numFmtId="165" fontId="5" fillId="0" borderId="0" applyBorder="0" applyProtection="0"/>
  </cellStyleXfs>
  <cellXfs count="276">
    <xf numFmtId="0" fontId="0" fillId="0" borderId="0" xfId="0"/>
    <xf numFmtId="0" fontId="0" fillId="0" borderId="0" xfId="0" applyFill="1" applyAlignment="1">
      <alignment horizontal="left" vertical="top" wrapText="1"/>
    </xf>
    <xf numFmtId="0" fontId="3" fillId="0" borderId="0" xfId="1" applyFont="1" applyAlignment="1">
      <alignment horizontal="center"/>
    </xf>
    <xf numFmtId="49" fontId="3" fillId="0" borderId="0" xfId="1" applyNumberFormat="1" applyFont="1" applyAlignment="1">
      <alignment horizontal="left" vertical="top" wrapText="1"/>
    </xf>
    <xf numFmtId="0" fontId="4" fillId="0" borderId="0" xfId="1" applyFont="1" applyFill="1" applyAlignment="1">
      <alignment horizontal="left" vertical="top" wrapText="1"/>
    </xf>
    <xf numFmtId="0" fontId="0" fillId="0" borderId="0" xfId="0" applyFill="1"/>
    <xf numFmtId="0" fontId="1" fillId="0" borderId="0" xfId="1" applyFont="1" applyFill="1"/>
    <xf numFmtId="0" fontId="4" fillId="0" borderId="0" xfId="1" applyFont="1" applyFill="1" applyAlignment="1">
      <alignment horizontal="right" vertical="top"/>
    </xf>
    <xf numFmtId="0" fontId="4" fillId="0" borderId="0" xfId="0" applyFont="1" applyFill="1" applyAlignment="1">
      <alignment horizontal="left" vertical="top"/>
    </xf>
    <xf numFmtId="0" fontId="4" fillId="0" borderId="0" xfId="0" applyFont="1"/>
    <xf numFmtId="0" fontId="4" fillId="0" borderId="0" xfId="0" applyFont="1" applyAlignment="1">
      <alignment horizontal="right"/>
    </xf>
    <xf numFmtId="0" fontId="4" fillId="0" borderId="0" xfId="0" applyFont="1" applyAlignment="1">
      <alignment horizontal="right" vertical="top"/>
    </xf>
    <xf numFmtId="0" fontId="3" fillId="0" borderId="0" xfId="0" applyFont="1"/>
    <xf numFmtId="0" fontId="3" fillId="0" borderId="0" xfId="0" applyFont="1" applyAlignment="1">
      <alignment horizontal="center" vertical="top"/>
    </xf>
    <xf numFmtId="0" fontId="4" fillId="0" borderId="0" xfId="0" applyFont="1" applyAlignment="1">
      <alignment horizontal="center" vertical="top"/>
    </xf>
    <xf numFmtId="0" fontId="4" fillId="0" borderId="0" xfId="0" applyFont="1" applyBorder="1" applyAlignment="1">
      <alignment horizontal="left" vertical="top" wrapText="1"/>
    </xf>
    <xf numFmtId="0" fontId="4" fillId="0" borderId="0" xfId="0" applyFont="1" applyAlignment="1">
      <alignment horizontal="left" vertical="center" wrapText="1"/>
    </xf>
    <xf numFmtId="0" fontId="4" fillId="0" borderId="0" xfId="0" applyFont="1" applyAlignment="1">
      <alignment horizontal="left" vertical="top"/>
    </xf>
    <xf numFmtId="0" fontId="4" fillId="0" borderId="0" xfId="0" applyFont="1" applyAlignment="1">
      <alignment horizontal="left" vertical="top" wrapText="1"/>
    </xf>
    <xf numFmtId="0" fontId="4" fillId="0" borderId="0" xfId="0" applyFont="1" applyAlignment="1">
      <alignment vertical="top" wrapText="1"/>
    </xf>
    <xf numFmtId="0" fontId="4" fillId="0" borderId="0" xfId="1" applyFont="1" applyFill="1" applyAlignment="1">
      <alignment horizontal="center" vertical="top"/>
    </xf>
    <xf numFmtId="0" fontId="1" fillId="0" borderId="0" xfId="0" applyNumberFormat="1" applyFont="1" applyFill="1" applyAlignment="1" applyProtection="1">
      <alignment wrapText="1" readingOrder="1"/>
    </xf>
    <xf numFmtId="0" fontId="8" fillId="2" borderId="1" xfId="0" applyNumberFormat="1" applyFont="1" applyFill="1" applyBorder="1" applyAlignment="1" applyProtection="1">
      <alignment vertical="top" wrapText="1" readingOrder="1"/>
      <protection locked="0"/>
    </xf>
    <xf numFmtId="0" fontId="8" fillId="2" borderId="2" xfId="0" applyNumberFormat="1" applyFont="1" applyFill="1" applyBorder="1" applyAlignment="1" applyProtection="1">
      <alignment horizontal="left" vertical="top" wrapText="1" readingOrder="1"/>
      <protection locked="0"/>
    </xf>
    <xf numFmtId="164" fontId="8" fillId="2" borderId="2" xfId="0" applyNumberFormat="1" applyFont="1" applyFill="1" applyBorder="1" applyAlignment="1" applyProtection="1">
      <alignment horizontal="right" vertical="top" wrapText="1" readingOrder="1"/>
    </xf>
    <xf numFmtId="0" fontId="8" fillId="2" borderId="2" xfId="0" applyNumberFormat="1" applyFont="1" applyFill="1" applyBorder="1" applyAlignment="1" applyProtection="1">
      <alignment horizontal="center" vertical="top" wrapText="1" readingOrder="1"/>
      <protection locked="0"/>
    </xf>
    <xf numFmtId="0" fontId="8" fillId="2" borderId="2" xfId="0" applyNumberFormat="1" applyFont="1" applyFill="1" applyBorder="1" applyAlignment="1" applyProtection="1">
      <alignment horizontal="right" vertical="top" wrapText="1" readingOrder="1"/>
      <protection locked="0"/>
    </xf>
    <xf numFmtId="0" fontId="8" fillId="2" borderId="3" xfId="0" applyNumberFormat="1" applyFont="1" applyFill="1" applyBorder="1" applyAlignment="1" applyProtection="1">
      <alignment horizontal="left" vertical="top" wrapText="1" readingOrder="1"/>
      <protection locked="0"/>
    </xf>
    <xf numFmtId="164" fontId="8" fillId="3" borderId="2" xfId="0" applyNumberFormat="1" applyFont="1" applyFill="1" applyBorder="1" applyAlignment="1" applyProtection="1">
      <alignment horizontal="right" vertical="top" wrapText="1" readingOrder="1"/>
    </xf>
    <xf numFmtId="0" fontId="8" fillId="3" borderId="2" xfId="0" applyNumberFormat="1" applyFont="1" applyFill="1" applyBorder="1" applyAlignment="1" applyProtection="1">
      <alignment horizontal="center" vertical="top" wrapText="1" readingOrder="1"/>
      <protection locked="0"/>
    </xf>
    <xf numFmtId="0" fontId="8" fillId="3" borderId="3" xfId="0" applyNumberFormat="1" applyFont="1" applyFill="1" applyBorder="1" applyAlignment="1" applyProtection="1">
      <alignment horizontal="left" vertical="top" wrapText="1" readingOrder="1"/>
      <protection locked="0"/>
    </xf>
    <xf numFmtId="0" fontId="9" fillId="0" borderId="4" xfId="0" applyNumberFormat="1" applyFont="1" applyFill="1" applyBorder="1" applyAlignment="1" applyProtection="1">
      <alignment vertical="top" wrapText="1" readingOrder="1"/>
      <protection locked="0"/>
    </xf>
    <xf numFmtId="0" fontId="9" fillId="0" borderId="5" xfId="0" applyNumberFormat="1" applyFont="1" applyFill="1" applyBorder="1" applyAlignment="1" applyProtection="1">
      <alignment vertical="top" wrapText="1" readingOrder="1"/>
      <protection locked="0"/>
    </xf>
    <xf numFmtId="0" fontId="9" fillId="0" borderId="5" xfId="0" applyNumberFormat="1" applyFont="1" applyFill="1" applyBorder="1" applyAlignment="1" applyProtection="1">
      <alignment horizontal="left" vertical="top" wrapText="1" readingOrder="1"/>
      <protection locked="0"/>
    </xf>
    <xf numFmtId="164" fontId="9" fillId="0" borderId="5" xfId="0" applyNumberFormat="1" applyFont="1" applyFill="1" applyBorder="1" applyAlignment="1" applyProtection="1">
      <alignment horizontal="right" vertical="top" wrapText="1" readingOrder="1"/>
      <protection locked="0"/>
    </xf>
    <xf numFmtId="0" fontId="9" fillId="0" borderId="5" xfId="0" applyNumberFormat="1" applyFont="1" applyFill="1" applyBorder="1" applyAlignment="1" applyProtection="1">
      <alignment horizontal="center" vertical="top" wrapText="1" readingOrder="1"/>
      <protection locked="0"/>
    </xf>
    <xf numFmtId="0" fontId="9" fillId="0" borderId="5" xfId="0" applyNumberFormat="1" applyFont="1" applyFill="1" applyBorder="1" applyAlignment="1" applyProtection="1">
      <alignment horizontal="right" vertical="top" wrapText="1" readingOrder="1"/>
      <protection locked="0"/>
    </xf>
    <xf numFmtId="0" fontId="9" fillId="0" borderId="6" xfId="0" applyNumberFormat="1" applyFont="1" applyFill="1" applyBorder="1" applyAlignment="1" applyProtection="1">
      <alignment horizontal="left" vertical="top" wrapText="1" readingOrder="1"/>
      <protection locked="0"/>
    </xf>
    <xf numFmtId="0" fontId="8" fillId="4" borderId="1" xfId="0" applyNumberFormat="1" applyFont="1" applyFill="1" applyBorder="1" applyAlignment="1" applyProtection="1">
      <alignment vertical="top" wrapText="1" readingOrder="1"/>
      <protection locked="0"/>
    </xf>
    <xf numFmtId="0" fontId="8" fillId="4" borderId="2" xfId="0" applyNumberFormat="1" applyFont="1" applyFill="1" applyBorder="1" applyAlignment="1" applyProtection="1">
      <alignment horizontal="left" vertical="top" wrapText="1" readingOrder="1"/>
      <protection locked="0"/>
    </xf>
    <xf numFmtId="164" fontId="8" fillId="4" borderId="2" xfId="0" applyNumberFormat="1" applyFont="1" applyFill="1" applyBorder="1" applyAlignment="1" applyProtection="1">
      <alignment horizontal="right" vertical="top" wrapText="1" readingOrder="1"/>
    </xf>
    <xf numFmtId="0" fontId="8" fillId="4" borderId="2" xfId="0" applyNumberFormat="1" applyFont="1" applyFill="1" applyBorder="1" applyAlignment="1" applyProtection="1">
      <alignment horizontal="center" vertical="top" wrapText="1" readingOrder="1"/>
      <protection locked="0"/>
    </xf>
    <xf numFmtId="0" fontId="8" fillId="4" borderId="2" xfId="0" applyNumberFormat="1" applyFont="1" applyFill="1" applyBorder="1" applyAlignment="1" applyProtection="1">
      <alignment horizontal="right" vertical="top" wrapText="1" readingOrder="1"/>
      <protection locked="0"/>
    </xf>
    <xf numFmtId="0" fontId="8" fillId="4" borderId="3" xfId="0" applyNumberFormat="1" applyFont="1" applyFill="1" applyBorder="1" applyAlignment="1" applyProtection="1">
      <alignment horizontal="left" vertical="top" wrapText="1" readingOrder="1"/>
      <protection locked="0"/>
    </xf>
    <xf numFmtId="0" fontId="9" fillId="0" borderId="1" xfId="0" applyNumberFormat="1" applyFont="1" applyFill="1" applyBorder="1" applyAlignment="1" applyProtection="1">
      <alignment vertical="top" wrapText="1" readingOrder="1"/>
      <protection locked="0"/>
    </xf>
    <xf numFmtId="0" fontId="9" fillId="0" borderId="2" xfId="0" applyNumberFormat="1" applyFont="1" applyFill="1" applyBorder="1" applyAlignment="1" applyProtection="1">
      <alignment horizontal="left" vertical="top" wrapText="1" readingOrder="1"/>
      <protection locked="0"/>
    </xf>
    <xf numFmtId="164" fontId="9" fillId="0" borderId="2" xfId="0" applyNumberFormat="1" applyFont="1" applyFill="1" applyBorder="1" applyAlignment="1" applyProtection="1">
      <alignment horizontal="right" vertical="top" wrapText="1" readingOrder="1"/>
    </xf>
    <xf numFmtId="0" fontId="9" fillId="0" borderId="2" xfId="0" applyNumberFormat="1" applyFont="1" applyFill="1" applyBorder="1" applyAlignment="1" applyProtection="1">
      <alignment horizontal="center" vertical="top" wrapText="1" readingOrder="1"/>
      <protection locked="0"/>
    </xf>
    <xf numFmtId="0" fontId="9" fillId="0" borderId="2" xfId="0" applyNumberFormat="1" applyFont="1" applyFill="1" applyBorder="1" applyAlignment="1" applyProtection="1">
      <alignment horizontal="right" vertical="top" wrapText="1" readingOrder="1"/>
      <protection locked="0"/>
    </xf>
    <xf numFmtId="0" fontId="9" fillId="0" borderId="3" xfId="0" applyNumberFormat="1" applyFont="1" applyFill="1" applyBorder="1" applyAlignment="1" applyProtection="1">
      <alignment horizontal="left" vertical="top" wrapText="1" readingOrder="1"/>
      <protection locked="0"/>
    </xf>
    <xf numFmtId="164" fontId="9" fillId="0" borderId="2" xfId="0" applyNumberFormat="1" applyFont="1" applyFill="1" applyBorder="1" applyAlignment="1" applyProtection="1">
      <alignment horizontal="right" vertical="top" wrapText="1" readingOrder="1"/>
      <protection locked="0"/>
    </xf>
    <xf numFmtId="0" fontId="9" fillId="0" borderId="0" xfId="0" applyNumberFormat="1" applyFont="1" applyFill="1" applyAlignment="1" applyProtection="1">
      <alignment vertical="top" wrapText="1" readingOrder="1"/>
      <protection locked="0"/>
    </xf>
    <xf numFmtId="0" fontId="9" fillId="0" borderId="0" xfId="0" applyNumberFormat="1" applyFont="1" applyFill="1" applyAlignment="1" applyProtection="1">
      <alignment horizontal="left" vertical="top" wrapText="1" readingOrder="1"/>
      <protection locked="0"/>
    </xf>
    <xf numFmtId="164" fontId="9" fillId="0" borderId="0" xfId="0" applyNumberFormat="1" applyFont="1" applyFill="1" applyAlignment="1" applyProtection="1">
      <alignment horizontal="right" vertical="top" wrapText="1" readingOrder="1"/>
      <protection locked="0"/>
    </xf>
    <xf numFmtId="0" fontId="9" fillId="0" borderId="0" xfId="0" applyNumberFormat="1" applyFont="1" applyFill="1" applyAlignment="1" applyProtection="1">
      <alignment horizontal="center" vertical="top" wrapText="1" readingOrder="1"/>
      <protection locked="0"/>
    </xf>
    <xf numFmtId="0" fontId="9" fillId="0" borderId="0" xfId="0" applyNumberFormat="1" applyFont="1" applyFill="1" applyAlignment="1" applyProtection="1">
      <alignment horizontal="right" vertical="top" wrapText="1" readingOrder="1"/>
      <protection locked="0"/>
    </xf>
    <xf numFmtId="0" fontId="8" fillId="5" borderId="5" xfId="0" applyNumberFormat="1" applyFont="1" applyFill="1" applyBorder="1" applyAlignment="1" applyProtection="1">
      <alignment vertical="top" wrapText="1" readingOrder="1"/>
      <protection locked="0"/>
    </xf>
    <xf numFmtId="164" fontId="8" fillId="5" borderId="5" xfId="0" applyNumberFormat="1" applyFont="1" applyFill="1" applyBorder="1" applyAlignment="1" applyProtection="1">
      <alignment horizontal="right" vertical="top" wrapText="1" readingOrder="1"/>
    </xf>
    <xf numFmtId="0" fontId="1" fillId="0" borderId="0" xfId="0" applyNumberFormat="1" applyFont="1" applyFill="1" applyAlignment="1" applyProtection="1">
      <alignment horizontal="center" wrapText="1" readingOrder="1"/>
    </xf>
    <xf numFmtId="164" fontId="9" fillId="0" borderId="5" xfId="0" applyNumberFormat="1" applyFont="1" applyFill="1" applyBorder="1" applyAlignment="1" applyProtection="1">
      <alignment horizontal="center" vertical="top" wrapText="1" readingOrder="1"/>
      <protection locked="0"/>
    </xf>
    <xf numFmtId="164" fontId="8" fillId="5" borderId="5" xfId="0" applyNumberFormat="1" applyFont="1" applyFill="1" applyBorder="1" applyAlignment="1" applyProtection="1">
      <alignment horizontal="center" vertical="top" wrapText="1" readingOrder="1"/>
    </xf>
    <xf numFmtId="0" fontId="8" fillId="0" borderId="8" xfId="0" applyNumberFormat="1" applyFont="1" applyFill="1" applyBorder="1" applyAlignment="1" applyProtection="1">
      <alignment horizontal="center" vertical="center" wrapText="1" readingOrder="1"/>
    </xf>
    <xf numFmtId="0" fontId="8" fillId="0" borderId="5" xfId="0" applyNumberFormat="1" applyFont="1" applyFill="1" applyBorder="1" applyAlignment="1" applyProtection="1">
      <alignment horizontal="center" vertical="center" wrapText="1" readingOrder="1"/>
    </xf>
    <xf numFmtId="0" fontId="9" fillId="3" borderId="2" xfId="0" applyNumberFormat="1" applyFont="1" applyFill="1" applyBorder="1" applyAlignment="1" applyProtection="1">
      <alignment horizontal="left" vertical="top" wrapText="1" readingOrder="1"/>
      <protection locked="0"/>
    </xf>
    <xf numFmtId="0" fontId="9" fillId="3" borderId="2" xfId="0" applyNumberFormat="1" applyFont="1" applyFill="1" applyBorder="1" applyAlignment="1" applyProtection="1">
      <alignment horizontal="center" vertical="top" wrapText="1" readingOrder="1"/>
      <protection locked="0"/>
    </xf>
    <xf numFmtId="0" fontId="9" fillId="3" borderId="2" xfId="0" applyNumberFormat="1" applyFont="1" applyFill="1" applyBorder="1" applyAlignment="1" applyProtection="1">
      <alignment horizontal="right" vertical="top" wrapText="1" readingOrder="1"/>
      <protection locked="0"/>
    </xf>
    <xf numFmtId="164" fontId="11" fillId="0" borderId="5" xfId="0" applyNumberFormat="1" applyFont="1" applyFill="1" applyBorder="1" applyAlignment="1" applyProtection="1">
      <alignment horizontal="right" vertical="top" wrapText="1" readingOrder="1"/>
      <protection locked="0"/>
    </xf>
    <xf numFmtId="0" fontId="8" fillId="3" borderId="19" xfId="0" applyNumberFormat="1" applyFont="1" applyFill="1" applyBorder="1" applyAlignment="1" applyProtection="1">
      <alignment vertical="top" wrapText="1" readingOrder="1"/>
      <protection locked="0"/>
    </xf>
    <xf numFmtId="0" fontId="9" fillId="0" borderId="17" xfId="0" applyNumberFormat="1" applyFont="1" applyFill="1" applyBorder="1" applyAlignment="1" applyProtection="1">
      <alignment horizontal="center" vertical="top" wrapText="1" readingOrder="1"/>
      <protection locked="0"/>
    </xf>
    <xf numFmtId="0" fontId="8" fillId="3" borderId="18" xfId="0" applyNumberFormat="1" applyFont="1" applyFill="1" applyBorder="1" applyAlignment="1" applyProtection="1">
      <alignment horizontal="center" vertical="top" wrapText="1" readingOrder="1"/>
      <protection locked="0"/>
    </xf>
    <xf numFmtId="0" fontId="9" fillId="0" borderId="20" xfId="0" applyNumberFormat="1" applyFont="1" applyFill="1" applyBorder="1" applyAlignment="1" applyProtection="1">
      <alignment horizontal="center" vertical="top" wrapText="1" readingOrder="1"/>
      <protection locked="0"/>
    </xf>
    <xf numFmtId="0" fontId="9" fillId="0" borderId="21" xfId="0" applyNumberFormat="1" applyFont="1" applyFill="1" applyBorder="1" applyAlignment="1" applyProtection="1">
      <alignment horizontal="center" vertical="top" wrapText="1" readingOrder="1"/>
      <protection locked="0"/>
    </xf>
    <xf numFmtId="0" fontId="9" fillId="6" borderId="14" xfId="0" applyNumberFormat="1" applyFont="1" applyFill="1" applyBorder="1" applyAlignment="1" applyProtection="1">
      <alignment vertical="top" wrapText="1" readingOrder="1"/>
      <protection locked="0"/>
    </xf>
    <xf numFmtId="0" fontId="9" fillId="6" borderId="13" xfId="0" applyNumberFormat="1" applyFont="1" applyFill="1" applyBorder="1" applyAlignment="1" applyProtection="1">
      <alignment vertical="top" wrapText="1" readingOrder="1"/>
      <protection locked="0"/>
    </xf>
    <xf numFmtId="0" fontId="11" fillId="0" borderId="1" xfId="0" applyNumberFormat="1" applyFont="1" applyFill="1" applyBorder="1" applyAlignment="1" applyProtection="1">
      <alignment vertical="top" wrapText="1" readingOrder="1"/>
      <protection locked="0"/>
    </xf>
    <xf numFmtId="0" fontId="11" fillId="0" borderId="2" xfId="0" applyNumberFormat="1" applyFont="1" applyFill="1" applyBorder="1" applyAlignment="1" applyProtection="1">
      <alignment horizontal="center" vertical="top" wrapText="1" readingOrder="1"/>
      <protection locked="0"/>
    </xf>
    <xf numFmtId="164" fontId="11" fillId="0" borderId="2" xfId="0" applyNumberFormat="1" applyFont="1" applyFill="1" applyBorder="1" applyAlignment="1" applyProtection="1">
      <alignment horizontal="right" vertical="top" wrapText="1" readingOrder="1"/>
    </xf>
    <xf numFmtId="0" fontId="11" fillId="0" borderId="2" xfId="0" applyNumberFormat="1" applyFont="1" applyFill="1" applyBorder="1" applyAlignment="1" applyProtection="1">
      <alignment horizontal="left" vertical="top" wrapText="1" readingOrder="1"/>
      <protection locked="0"/>
    </xf>
    <xf numFmtId="0" fontId="11" fillId="0" borderId="2" xfId="0" applyNumberFormat="1" applyFont="1" applyFill="1" applyBorder="1" applyAlignment="1" applyProtection="1">
      <alignment horizontal="right" vertical="top" wrapText="1" readingOrder="1"/>
      <protection locked="0"/>
    </xf>
    <xf numFmtId="0" fontId="11" fillId="0" borderId="3" xfId="0" applyNumberFormat="1" applyFont="1" applyFill="1" applyBorder="1" applyAlignment="1" applyProtection="1">
      <alignment horizontal="left" vertical="top" wrapText="1" readingOrder="1"/>
      <protection locked="0"/>
    </xf>
    <xf numFmtId="0" fontId="11" fillId="0" borderId="4" xfId="0" applyNumberFormat="1" applyFont="1" applyFill="1" applyBorder="1" applyAlignment="1" applyProtection="1">
      <alignment vertical="top" wrapText="1" readingOrder="1"/>
      <protection locked="0"/>
    </xf>
    <xf numFmtId="0" fontId="11" fillId="0" borderId="5" xfId="0" applyNumberFormat="1" applyFont="1" applyFill="1" applyBorder="1" applyAlignment="1" applyProtection="1">
      <alignment horizontal="center" vertical="top" wrapText="1" readingOrder="1"/>
      <protection locked="0"/>
    </xf>
    <xf numFmtId="0" fontId="11" fillId="0" borderId="5" xfId="0" applyNumberFormat="1" applyFont="1" applyFill="1" applyBorder="1" applyAlignment="1" applyProtection="1">
      <alignment horizontal="left" vertical="top" wrapText="1" readingOrder="1"/>
      <protection locked="0"/>
    </xf>
    <xf numFmtId="0" fontId="11" fillId="0" borderId="5" xfId="0" applyNumberFormat="1" applyFont="1" applyFill="1" applyBorder="1" applyAlignment="1" applyProtection="1">
      <alignment horizontal="right" vertical="top" wrapText="1" readingOrder="1"/>
      <protection locked="0"/>
    </xf>
    <xf numFmtId="0" fontId="11" fillId="0" borderId="6" xfId="0" applyNumberFormat="1" applyFont="1" applyFill="1" applyBorder="1" applyAlignment="1" applyProtection="1">
      <alignment horizontal="left" vertical="top" wrapText="1" readingOrder="1"/>
      <protection locked="0"/>
    </xf>
    <xf numFmtId="164" fontId="11" fillId="0" borderId="2" xfId="0" applyNumberFormat="1" applyFont="1" applyFill="1" applyBorder="1" applyAlignment="1" applyProtection="1">
      <alignment horizontal="right" vertical="top" wrapText="1" readingOrder="1"/>
      <protection locked="0"/>
    </xf>
    <xf numFmtId="0" fontId="9" fillId="7" borderId="2" xfId="0" applyNumberFormat="1" applyFont="1" applyFill="1" applyBorder="1" applyAlignment="1" applyProtection="1">
      <alignment horizontal="center" vertical="top" wrapText="1" readingOrder="1"/>
      <protection locked="0"/>
    </xf>
    <xf numFmtId="164" fontId="9" fillId="7" borderId="2" xfId="0" applyNumberFormat="1" applyFont="1" applyFill="1" applyBorder="1" applyAlignment="1" applyProtection="1">
      <alignment horizontal="right" vertical="top" wrapText="1" readingOrder="1"/>
    </xf>
    <xf numFmtId="0" fontId="9" fillId="7" borderId="5" xfId="0" applyNumberFormat="1" applyFont="1" applyFill="1" applyBorder="1" applyAlignment="1" applyProtection="1">
      <alignment horizontal="center" vertical="top" wrapText="1" readingOrder="1"/>
      <protection locked="0"/>
    </xf>
    <xf numFmtId="164" fontId="9" fillId="7" borderId="5" xfId="0" applyNumberFormat="1" applyFont="1" applyFill="1" applyBorder="1" applyAlignment="1" applyProtection="1">
      <alignment horizontal="right" vertical="top" wrapText="1" readingOrder="1"/>
      <protection locked="0"/>
    </xf>
    <xf numFmtId="0" fontId="10" fillId="0" borderId="0" xfId="0" applyNumberFormat="1" applyFont="1" applyFill="1" applyAlignment="1" applyProtection="1">
      <alignment wrapText="1" readingOrder="1"/>
    </xf>
    <xf numFmtId="0" fontId="9" fillId="7" borderId="5" xfId="0" applyNumberFormat="1" applyFont="1" applyFill="1" applyBorder="1" applyAlignment="1" applyProtection="1">
      <alignment horizontal="left" vertical="top" wrapText="1" readingOrder="1"/>
      <protection locked="0"/>
    </xf>
    <xf numFmtId="0" fontId="9" fillId="7" borderId="5" xfId="0" applyNumberFormat="1" applyFont="1" applyFill="1" applyBorder="1" applyAlignment="1" applyProtection="1">
      <alignment horizontal="right" vertical="top" wrapText="1" readingOrder="1"/>
      <protection locked="0"/>
    </xf>
    <xf numFmtId="0" fontId="9" fillId="7" borderId="6" xfId="0" applyNumberFormat="1" applyFont="1" applyFill="1" applyBorder="1" applyAlignment="1" applyProtection="1">
      <alignment horizontal="left" vertical="top" wrapText="1" readingOrder="1"/>
      <protection locked="0"/>
    </xf>
    <xf numFmtId="0" fontId="1" fillId="7" borderId="5" xfId="0" applyNumberFormat="1" applyFont="1" applyFill="1" applyBorder="1" applyAlignment="1" applyProtection="1">
      <alignment horizontal="right" vertical="top" wrapText="1" readingOrder="1"/>
      <protection locked="0"/>
    </xf>
    <xf numFmtId="0" fontId="1" fillId="7" borderId="6" xfId="0" applyNumberFormat="1" applyFont="1" applyFill="1" applyBorder="1" applyAlignment="1" applyProtection="1">
      <alignment horizontal="left" vertical="top" wrapText="1" readingOrder="1"/>
      <protection locked="0"/>
    </xf>
    <xf numFmtId="0" fontId="9" fillId="7" borderId="2" xfId="0" applyNumberFormat="1" applyFont="1" applyFill="1" applyBorder="1" applyAlignment="1" applyProtection="1">
      <alignment horizontal="left" vertical="top" wrapText="1" readingOrder="1"/>
      <protection locked="0"/>
    </xf>
    <xf numFmtId="0" fontId="9" fillId="7" borderId="2" xfId="0" applyNumberFormat="1" applyFont="1" applyFill="1" applyBorder="1" applyAlignment="1" applyProtection="1">
      <alignment horizontal="right" vertical="top" wrapText="1" readingOrder="1"/>
      <protection locked="0"/>
    </xf>
    <xf numFmtId="0" fontId="9" fillId="7" borderId="3" xfId="0" applyNumberFormat="1" applyFont="1" applyFill="1" applyBorder="1" applyAlignment="1" applyProtection="1">
      <alignment horizontal="left" vertical="top" wrapText="1" readingOrder="1"/>
      <protection locked="0"/>
    </xf>
    <xf numFmtId="0" fontId="9" fillId="7" borderId="1" xfId="0" applyNumberFormat="1" applyFont="1" applyFill="1" applyBorder="1" applyAlignment="1" applyProtection="1">
      <alignment vertical="top" wrapText="1" readingOrder="1"/>
      <protection locked="0"/>
    </xf>
    <xf numFmtId="164" fontId="9" fillId="7" borderId="2" xfId="0" applyNumberFormat="1" applyFont="1" applyFill="1" applyBorder="1" applyAlignment="1" applyProtection="1">
      <alignment horizontal="right" vertical="top" wrapText="1" readingOrder="1"/>
      <protection locked="0"/>
    </xf>
    <xf numFmtId="0" fontId="9" fillId="8" borderId="1" xfId="0" applyNumberFormat="1" applyFont="1" applyFill="1" applyBorder="1" applyAlignment="1" applyProtection="1">
      <alignment vertical="top" wrapText="1" readingOrder="1"/>
      <protection locked="0"/>
    </xf>
    <xf numFmtId="0" fontId="9" fillId="8" borderId="2" xfId="0" applyNumberFormat="1" applyFont="1" applyFill="1" applyBorder="1" applyAlignment="1" applyProtection="1">
      <alignment horizontal="center" vertical="top" wrapText="1" readingOrder="1"/>
      <protection locked="0"/>
    </xf>
    <xf numFmtId="164" fontId="9" fillId="8" borderId="2" xfId="0" applyNumberFormat="1" applyFont="1" applyFill="1" applyBorder="1" applyAlignment="1" applyProtection="1">
      <alignment horizontal="right" vertical="top" wrapText="1" readingOrder="1"/>
      <protection locked="0"/>
    </xf>
    <xf numFmtId="0" fontId="9" fillId="8" borderId="2" xfId="0" applyNumberFormat="1" applyFont="1" applyFill="1" applyBorder="1" applyAlignment="1" applyProtection="1">
      <alignment horizontal="left" vertical="top" wrapText="1" readingOrder="1"/>
      <protection locked="0"/>
    </xf>
    <xf numFmtId="0" fontId="9" fillId="8" borderId="2" xfId="0" applyNumberFormat="1" applyFont="1" applyFill="1" applyBorder="1" applyAlignment="1" applyProtection="1">
      <alignment horizontal="right" vertical="top" wrapText="1" readingOrder="1"/>
      <protection locked="0"/>
    </xf>
    <xf numFmtId="0" fontId="9" fillId="8" borderId="3" xfId="0" applyNumberFormat="1" applyFont="1" applyFill="1" applyBorder="1" applyAlignment="1" applyProtection="1">
      <alignment horizontal="left" vertical="top" wrapText="1" readingOrder="1"/>
      <protection locked="0"/>
    </xf>
    <xf numFmtId="2" fontId="1" fillId="6" borderId="2" xfId="0" applyNumberFormat="1" applyFont="1" applyFill="1" applyBorder="1" applyAlignment="1" applyProtection="1">
      <alignment horizontal="right" vertical="top" wrapText="1" readingOrder="1"/>
      <protection locked="0"/>
    </xf>
    <xf numFmtId="0" fontId="9" fillId="6" borderId="6" xfId="0" applyNumberFormat="1" applyFont="1" applyFill="1" applyBorder="1" applyAlignment="1" applyProtection="1">
      <alignment horizontal="left" vertical="top" wrapText="1" readingOrder="1"/>
      <protection locked="0"/>
    </xf>
    <xf numFmtId="0" fontId="9" fillId="6" borderId="2" xfId="0" applyNumberFormat="1" applyFont="1" applyFill="1" applyBorder="1" applyAlignment="1" applyProtection="1">
      <alignment horizontal="center" vertical="top" wrapText="1" readingOrder="1"/>
      <protection locked="0"/>
    </xf>
    <xf numFmtId="164" fontId="9" fillId="6" borderId="2" xfId="0" applyNumberFormat="1" applyFont="1" applyFill="1" applyBorder="1" applyAlignment="1" applyProtection="1">
      <alignment horizontal="right" vertical="top" wrapText="1" readingOrder="1"/>
    </xf>
    <xf numFmtId="0" fontId="9" fillId="6" borderId="5" xfId="0" applyNumberFormat="1" applyFont="1" applyFill="1" applyBorder="1" applyAlignment="1" applyProtection="1">
      <alignment horizontal="center" vertical="top" wrapText="1" readingOrder="1"/>
      <protection locked="0"/>
    </xf>
    <xf numFmtId="164" fontId="9" fillId="6" borderId="5" xfId="0" applyNumberFormat="1" applyFont="1" applyFill="1" applyBorder="1" applyAlignment="1" applyProtection="1">
      <alignment horizontal="right" vertical="top" wrapText="1" readingOrder="1"/>
      <protection locked="0"/>
    </xf>
    <xf numFmtId="0" fontId="10" fillId="0" borderId="0" xfId="0" applyNumberFormat="1" applyFont="1" applyFill="1" applyAlignment="1" applyProtection="1">
      <alignment vertical="top" wrapText="1" readingOrder="1"/>
    </xf>
    <xf numFmtId="0" fontId="1" fillId="0" borderId="0" xfId="0" applyNumberFormat="1" applyFont="1" applyFill="1" applyAlignment="1" applyProtection="1">
      <alignment vertical="top" wrapText="1" readingOrder="1"/>
    </xf>
    <xf numFmtId="0" fontId="1" fillId="7" borderId="2" xfId="0" applyNumberFormat="1" applyFont="1" applyFill="1" applyBorder="1" applyAlignment="1" applyProtection="1">
      <alignment horizontal="left" vertical="top" wrapText="1" readingOrder="1"/>
      <protection locked="0"/>
    </xf>
    <xf numFmtId="0" fontId="1" fillId="7" borderId="2" xfId="0" applyNumberFormat="1" applyFont="1" applyFill="1" applyBorder="1" applyAlignment="1" applyProtection="1">
      <alignment horizontal="center" vertical="top" wrapText="1" readingOrder="1"/>
      <protection locked="0"/>
    </xf>
    <xf numFmtId="0" fontId="1" fillId="7" borderId="2" xfId="0" applyNumberFormat="1" applyFont="1" applyFill="1" applyBorder="1" applyAlignment="1" applyProtection="1">
      <alignment horizontal="right" vertical="top" wrapText="1" readingOrder="1"/>
      <protection locked="0"/>
    </xf>
    <xf numFmtId="2" fontId="1" fillId="7" borderId="2" xfId="0" applyNumberFormat="1" applyFont="1" applyFill="1" applyBorder="1" applyAlignment="1" applyProtection="1">
      <alignment horizontal="right" vertical="top" wrapText="1" readingOrder="1"/>
      <protection locked="0"/>
    </xf>
    <xf numFmtId="0" fontId="1" fillId="7" borderId="3" xfId="0" applyNumberFormat="1" applyFont="1" applyFill="1" applyBorder="1" applyAlignment="1" applyProtection="1">
      <alignment horizontal="left" vertical="top" wrapText="1" readingOrder="1"/>
      <protection locked="0"/>
    </xf>
    <xf numFmtId="0" fontId="1" fillId="0" borderId="0" xfId="0" applyNumberFormat="1" applyFont="1" applyFill="1" applyAlignment="1" applyProtection="1">
      <alignment wrapText="1"/>
    </xf>
    <xf numFmtId="0" fontId="1" fillId="0" borderId="0" xfId="0" applyNumberFormat="1" applyFont="1" applyFill="1" applyAlignment="1" applyProtection="1">
      <alignment horizontal="center" wrapText="1"/>
    </xf>
    <xf numFmtId="0" fontId="1" fillId="0" borderId="0" xfId="0" applyNumberFormat="1" applyFont="1" applyFill="1" applyAlignment="1" applyProtection="1">
      <alignment horizontal="right" wrapText="1"/>
    </xf>
    <xf numFmtId="0" fontId="1" fillId="6" borderId="3" xfId="0" applyNumberFormat="1" applyFont="1" applyFill="1" applyBorder="1" applyAlignment="1" applyProtection="1">
      <alignment horizontal="left" vertical="top" wrapText="1" readingOrder="1"/>
      <protection locked="0"/>
    </xf>
    <xf numFmtId="0" fontId="9" fillId="7" borderId="11" xfId="0" applyNumberFormat="1" applyFont="1" applyFill="1" applyBorder="1" applyAlignment="1" applyProtection="1">
      <alignment horizontal="left" vertical="top" wrapText="1" readingOrder="1"/>
      <protection locked="0"/>
    </xf>
    <xf numFmtId="0" fontId="9" fillId="7" borderId="11" xfId="0" applyNumberFormat="1" applyFont="1" applyFill="1" applyBorder="1" applyAlignment="1" applyProtection="1">
      <alignment horizontal="center" vertical="top" wrapText="1" readingOrder="1"/>
      <protection locked="0"/>
    </xf>
    <xf numFmtId="0" fontId="9" fillId="7" borderId="11" xfId="0" applyNumberFormat="1" applyFont="1" applyFill="1" applyBorder="1" applyAlignment="1" applyProtection="1">
      <alignment horizontal="right" vertical="top" wrapText="1" readingOrder="1"/>
      <protection locked="0"/>
    </xf>
    <xf numFmtId="0" fontId="9" fillId="7" borderId="12" xfId="0" applyNumberFormat="1" applyFont="1" applyFill="1" applyBorder="1" applyAlignment="1" applyProtection="1">
      <alignment horizontal="left" vertical="top" wrapText="1" readingOrder="1"/>
      <protection locked="0"/>
    </xf>
    <xf numFmtId="0" fontId="9" fillId="7" borderId="10" xfId="0" applyNumberFormat="1" applyFont="1" applyFill="1" applyBorder="1" applyAlignment="1" applyProtection="1">
      <alignment vertical="top" wrapText="1" readingOrder="1"/>
      <protection locked="0"/>
    </xf>
    <xf numFmtId="164" fontId="9" fillId="7" borderId="11" xfId="0" applyNumberFormat="1" applyFont="1" applyFill="1" applyBorder="1" applyAlignment="1" applyProtection="1">
      <alignment horizontal="right" vertical="top" wrapText="1" readingOrder="1"/>
      <protection locked="0"/>
    </xf>
    <xf numFmtId="164" fontId="9" fillId="6" borderId="2" xfId="0" applyNumberFormat="1" applyFont="1" applyFill="1" applyBorder="1" applyAlignment="1" applyProtection="1">
      <alignment horizontal="right" vertical="top" wrapText="1" readingOrder="1"/>
      <protection locked="0"/>
    </xf>
    <xf numFmtId="0" fontId="9" fillId="6" borderId="2" xfId="0" applyNumberFormat="1" applyFont="1" applyFill="1" applyBorder="1" applyAlignment="1" applyProtection="1">
      <alignment horizontal="left" vertical="top" wrapText="1" readingOrder="1"/>
      <protection locked="0"/>
    </xf>
    <xf numFmtId="0" fontId="9" fillId="6" borderId="2" xfId="0" applyNumberFormat="1" applyFont="1" applyFill="1" applyBorder="1" applyAlignment="1" applyProtection="1">
      <alignment horizontal="right" vertical="top" wrapText="1" readingOrder="1"/>
      <protection locked="0"/>
    </xf>
    <xf numFmtId="0" fontId="9" fillId="6" borderId="3" xfId="0" applyNumberFormat="1" applyFont="1" applyFill="1" applyBorder="1" applyAlignment="1" applyProtection="1">
      <alignment horizontal="left" vertical="top" wrapText="1" readingOrder="1"/>
      <protection locked="0"/>
    </xf>
    <xf numFmtId="0" fontId="9" fillId="6" borderId="1" xfId="0" applyNumberFormat="1" applyFont="1" applyFill="1" applyBorder="1" applyAlignment="1" applyProtection="1">
      <alignment vertical="top" wrapText="1" readingOrder="1"/>
      <protection locked="0"/>
    </xf>
    <xf numFmtId="0" fontId="9" fillId="0" borderId="23" xfId="0" applyNumberFormat="1" applyFont="1" applyFill="1" applyBorder="1" applyAlignment="1" applyProtection="1">
      <alignment vertical="top" wrapText="1" readingOrder="1"/>
      <protection locked="0"/>
    </xf>
    <xf numFmtId="0" fontId="9" fillId="0" borderId="27" xfId="0" applyNumberFormat="1" applyFont="1" applyFill="1" applyBorder="1" applyAlignment="1" applyProtection="1">
      <alignment vertical="top" wrapText="1" readingOrder="1"/>
      <protection locked="0"/>
    </xf>
    <xf numFmtId="164" fontId="14" fillId="7" borderId="5" xfId="0" applyNumberFormat="1" applyFont="1" applyFill="1" applyBorder="1" applyAlignment="1" applyProtection="1">
      <alignment horizontal="right" vertical="top" wrapText="1" readingOrder="1"/>
      <protection locked="0"/>
    </xf>
    <xf numFmtId="0" fontId="15" fillId="2" borderId="2" xfId="0" applyNumberFormat="1" applyFont="1" applyFill="1" applyBorder="1" applyAlignment="1" applyProtection="1">
      <alignment vertical="top" wrapText="1" readingOrder="1"/>
      <protection locked="0"/>
    </xf>
    <xf numFmtId="0" fontId="15" fillId="3" borderId="18" xfId="0" applyNumberFormat="1" applyFont="1" applyFill="1" applyBorder="1" applyAlignment="1" applyProtection="1">
      <alignment vertical="top" wrapText="1" readingOrder="1"/>
      <protection locked="0"/>
    </xf>
    <xf numFmtId="0" fontId="1" fillId="6" borderId="17" xfId="0" applyNumberFormat="1" applyFont="1" applyFill="1" applyBorder="1" applyAlignment="1" applyProtection="1">
      <alignment vertical="top" wrapText="1" readingOrder="1"/>
      <protection locked="0"/>
    </xf>
    <xf numFmtId="0" fontId="1" fillId="6" borderId="15" xfId="0" applyNumberFormat="1" applyFont="1" applyFill="1" applyBorder="1" applyAlignment="1" applyProtection="1">
      <alignment vertical="top" wrapText="1" readingOrder="1"/>
      <protection locked="0"/>
    </xf>
    <xf numFmtId="0" fontId="15" fillId="4" borderId="2" xfId="0" applyNumberFormat="1" applyFont="1" applyFill="1" applyBorder="1" applyAlignment="1" applyProtection="1">
      <alignment vertical="top" wrapText="1" readingOrder="1"/>
      <protection locked="0"/>
    </xf>
    <xf numFmtId="0" fontId="1" fillId="0" borderId="2" xfId="0" applyNumberFormat="1" applyFont="1" applyFill="1" applyBorder="1" applyAlignment="1" applyProtection="1">
      <alignment vertical="top" wrapText="1" readingOrder="1"/>
      <protection locked="0"/>
    </xf>
    <xf numFmtId="0" fontId="1" fillId="0" borderId="5" xfId="0" applyNumberFormat="1" applyFont="1" applyFill="1" applyBorder="1" applyAlignment="1" applyProtection="1">
      <alignment vertical="top" wrapText="1" readingOrder="1"/>
      <protection locked="0"/>
    </xf>
    <xf numFmtId="0" fontId="1" fillId="7" borderId="2" xfId="0" applyNumberFormat="1" applyFont="1" applyFill="1" applyBorder="1" applyAlignment="1" applyProtection="1">
      <alignment vertical="top" wrapText="1" readingOrder="1"/>
      <protection locked="0"/>
    </xf>
    <xf numFmtId="0" fontId="1" fillId="8" borderId="2" xfId="0" applyNumberFormat="1" applyFont="1" applyFill="1" applyBorder="1" applyAlignment="1" applyProtection="1">
      <alignment vertical="top" wrapText="1" readingOrder="1"/>
      <protection locked="0"/>
    </xf>
    <xf numFmtId="0" fontId="1" fillId="6" borderId="2" xfId="0" applyNumberFormat="1" applyFont="1" applyFill="1" applyBorder="1" applyAlignment="1" applyProtection="1">
      <alignment vertical="top" wrapText="1" readingOrder="1"/>
      <protection locked="0"/>
    </xf>
    <xf numFmtId="0" fontId="1" fillId="7" borderId="11" xfId="0" applyNumberFormat="1" applyFont="1" applyFill="1" applyBorder="1" applyAlignment="1" applyProtection="1">
      <alignment vertical="top" wrapText="1" readingOrder="1"/>
      <protection locked="0"/>
    </xf>
    <xf numFmtId="0" fontId="1" fillId="0" borderId="0" xfId="0" applyNumberFormat="1" applyFont="1" applyFill="1" applyAlignment="1" applyProtection="1">
      <alignment vertical="top" wrapText="1" readingOrder="1"/>
      <protection locked="0"/>
    </xf>
    <xf numFmtId="0" fontId="15" fillId="0" borderId="5" xfId="0" applyNumberFormat="1" applyFont="1" applyFill="1" applyBorder="1" applyAlignment="1" applyProtection="1">
      <alignment horizontal="center" vertical="center" wrapText="1" readingOrder="1"/>
    </xf>
    <xf numFmtId="0" fontId="15" fillId="5" borderId="5" xfId="0" applyNumberFormat="1" applyFont="1" applyFill="1" applyBorder="1" applyAlignment="1" applyProtection="1">
      <alignment horizontal="right" vertical="top" wrapText="1" readingOrder="1"/>
      <protection locked="0"/>
    </xf>
    <xf numFmtId="0" fontId="4" fillId="0" borderId="0" xfId="0" applyFont="1" applyAlignment="1">
      <alignment horizontal="justify" vertical="justify" wrapText="1"/>
    </xf>
    <xf numFmtId="0" fontId="0" fillId="0" borderId="0" xfId="0" applyAlignment="1">
      <alignment horizontal="justify" vertical="justify" wrapText="1"/>
    </xf>
    <xf numFmtId="0" fontId="4" fillId="0" borderId="0" xfId="1" applyFont="1" applyFill="1" applyAlignment="1">
      <alignment horizontal="right"/>
    </xf>
    <xf numFmtId="0" fontId="4" fillId="0" borderId="0" xfId="0" applyFont="1" applyAlignment="1">
      <alignment horizontal="right" vertical="top"/>
    </xf>
    <xf numFmtId="0" fontId="4" fillId="0" borderId="0" xfId="0" applyFont="1" applyBorder="1" applyAlignment="1">
      <alignment horizontal="justify" vertical="justify" wrapText="1"/>
    </xf>
    <xf numFmtId="0" fontId="4" fillId="0" borderId="0" xfId="0" applyFont="1" applyAlignment="1">
      <alignment horizontal="left" vertical="top" wrapText="1"/>
    </xf>
    <xf numFmtId="0" fontId="4" fillId="0" borderId="0" xfId="1" applyFont="1" applyFill="1" applyAlignment="1">
      <alignment horizontal="center" vertical="top" wrapText="1"/>
    </xf>
    <xf numFmtId="0" fontId="0" fillId="0" borderId="0" xfId="0" applyFill="1" applyAlignment="1">
      <alignment horizontal="center" vertical="top" wrapText="1"/>
    </xf>
    <xf numFmtId="0" fontId="3" fillId="0" borderId="0" xfId="1" applyFont="1" applyAlignment="1">
      <alignment horizontal="center"/>
    </xf>
    <xf numFmtId="0" fontId="0" fillId="0" borderId="0" xfId="0" applyAlignment="1"/>
    <xf numFmtId="49" fontId="3" fillId="0" borderId="0" xfId="1" applyNumberFormat="1" applyFont="1" applyAlignment="1">
      <alignment horizontal="left" vertical="top" wrapText="1"/>
    </xf>
    <xf numFmtId="0" fontId="6" fillId="0" borderId="0" xfId="1" applyFont="1" applyAlignment="1">
      <alignment horizontal="justify" vertical="justify" wrapText="1"/>
    </xf>
    <xf numFmtId="0" fontId="7" fillId="0" borderId="0" xfId="0" applyFont="1" applyAlignment="1">
      <alignment horizontal="justify" vertical="justify"/>
    </xf>
    <xf numFmtId="0" fontId="9" fillId="0" borderId="19" xfId="0" applyNumberFormat="1" applyFont="1" applyFill="1" applyBorder="1" applyAlignment="1" applyProtection="1">
      <alignment horizontal="left" vertical="top" wrapText="1" readingOrder="1"/>
      <protection locked="0"/>
    </xf>
    <xf numFmtId="0" fontId="9" fillId="0" borderId="14" xfId="0" applyNumberFormat="1" applyFont="1" applyFill="1" applyBorder="1" applyAlignment="1" applyProtection="1">
      <alignment horizontal="left" vertical="top" wrapText="1" readingOrder="1"/>
      <protection locked="0"/>
    </xf>
    <xf numFmtId="0" fontId="9" fillId="0" borderId="22" xfId="0" applyNumberFormat="1" applyFont="1" applyFill="1" applyBorder="1" applyAlignment="1" applyProtection="1">
      <alignment horizontal="left" vertical="top" wrapText="1" readingOrder="1"/>
      <protection locked="0"/>
    </xf>
    <xf numFmtId="0" fontId="1" fillId="0" borderId="18" xfId="0" applyNumberFormat="1" applyFont="1" applyFill="1" applyBorder="1" applyAlignment="1" applyProtection="1">
      <alignment horizontal="left" vertical="top" wrapText="1" readingOrder="1"/>
      <protection locked="0"/>
    </xf>
    <xf numFmtId="0" fontId="1" fillId="0" borderId="17" xfId="0" applyNumberFormat="1" applyFont="1" applyFill="1" applyBorder="1" applyAlignment="1" applyProtection="1">
      <alignment horizontal="left" vertical="top" wrapText="1" readingOrder="1"/>
      <protection locked="0"/>
    </xf>
    <xf numFmtId="0" fontId="1" fillId="0" borderId="15" xfId="0" applyNumberFormat="1" applyFont="1" applyFill="1" applyBorder="1" applyAlignment="1" applyProtection="1">
      <alignment horizontal="left" vertical="top" wrapText="1" readingOrder="1"/>
      <protection locked="0"/>
    </xf>
    <xf numFmtId="0" fontId="9" fillId="6" borderId="18" xfId="0" applyNumberFormat="1" applyFont="1" applyFill="1" applyBorder="1" applyAlignment="1" applyProtection="1">
      <alignment horizontal="left" vertical="top" wrapText="1" readingOrder="1"/>
      <protection locked="0"/>
    </xf>
    <xf numFmtId="0" fontId="9" fillId="6" borderId="17" xfId="0" applyNumberFormat="1" applyFont="1" applyFill="1" applyBorder="1" applyAlignment="1" applyProtection="1">
      <alignment horizontal="left" vertical="top" wrapText="1" readingOrder="1"/>
      <protection locked="0"/>
    </xf>
    <xf numFmtId="0" fontId="9" fillId="6" borderId="15" xfId="0" applyNumberFormat="1" applyFont="1" applyFill="1" applyBorder="1" applyAlignment="1" applyProtection="1">
      <alignment horizontal="left" vertical="top" wrapText="1" readingOrder="1"/>
      <protection locked="0"/>
    </xf>
    <xf numFmtId="0" fontId="9" fillId="6" borderId="26" xfId="0" applyNumberFormat="1" applyFont="1" applyFill="1" applyBorder="1" applyAlignment="1" applyProtection="1">
      <alignment horizontal="left" vertical="top" wrapText="1" readingOrder="1"/>
      <protection locked="0"/>
    </xf>
    <xf numFmtId="0" fontId="9" fillId="6" borderId="24" xfId="0" applyNumberFormat="1" applyFont="1" applyFill="1" applyBorder="1" applyAlignment="1" applyProtection="1">
      <alignment horizontal="left" vertical="top" wrapText="1" readingOrder="1"/>
      <protection locked="0"/>
    </xf>
    <xf numFmtId="0" fontId="9" fillId="6" borderId="25" xfId="0" applyNumberFormat="1" applyFont="1" applyFill="1" applyBorder="1" applyAlignment="1" applyProtection="1">
      <alignment horizontal="left" vertical="top" wrapText="1" readingOrder="1"/>
      <protection locked="0"/>
    </xf>
    <xf numFmtId="0" fontId="9" fillId="6" borderId="18" xfId="0" applyNumberFormat="1" applyFont="1" applyFill="1" applyBorder="1" applyAlignment="1" applyProtection="1">
      <alignment horizontal="center" vertical="top" wrapText="1" readingOrder="1"/>
      <protection locked="0"/>
    </xf>
    <xf numFmtId="0" fontId="9" fillId="6" borderId="17" xfId="0" applyNumberFormat="1" applyFont="1" applyFill="1" applyBorder="1" applyAlignment="1" applyProtection="1">
      <alignment horizontal="center" vertical="top" wrapText="1" readingOrder="1"/>
      <protection locked="0"/>
    </xf>
    <xf numFmtId="0" fontId="9" fillId="6" borderId="15" xfId="0" applyNumberFormat="1" applyFont="1" applyFill="1" applyBorder="1" applyAlignment="1" applyProtection="1">
      <alignment horizontal="center" vertical="top" wrapText="1" readingOrder="1"/>
      <protection locked="0"/>
    </xf>
    <xf numFmtId="0" fontId="9" fillId="6" borderId="18" xfId="0" applyNumberFormat="1" applyFont="1" applyFill="1" applyBorder="1" applyAlignment="1" applyProtection="1">
      <alignment horizontal="right" vertical="top" wrapText="1" readingOrder="1"/>
      <protection locked="0"/>
    </xf>
    <xf numFmtId="0" fontId="9" fillId="6" borderId="17" xfId="0" applyNumberFormat="1" applyFont="1" applyFill="1" applyBorder="1" applyAlignment="1" applyProtection="1">
      <alignment horizontal="right" vertical="top" wrapText="1" readingOrder="1"/>
      <protection locked="0"/>
    </xf>
    <xf numFmtId="0" fontId="9" fillId="6" borderId="15" xfId="0" applyNumberFormat="1" applyFont="1" applyFill="1" applyBorder="1" applyAlignment="1" applyProtection="1">
      <alignment horizontal="right" vertical="top" wrapText="1" readingOrder="1"/>
      <protection locked="0"/>
    </xf>
    <xf numFmtId="2" fontId="9" fillId="6" borderId="18" xfId="0" applyNumberFormat="1" applyFont="1" applyFill="1" applyBorder="1" applyAlignment="1" applyProtection="1">
      <alignment horizontal="right" vertical="top" wrapText="1" readingOrder="1"/>
      <protection locked="0"/>
    </xf>
    <xf numFmtId="2" fontId="9" fillId="6" borderId="17" xfId="0" applyNumberFormat="1" applyFont="1" applyFill="1" applyBorder="1" applyAlignment="1" applyProtection="1">
      <alignment horizontal="right" vertical="top" wrapText="1" readingOrder="1"/>
      <protection locked="0"/>
    </xf>
    <xf numFmtId="2" fontId="9" fillId="6" borderId="15" xfId="0" applyNumberFormat="1" applyFont="1" applyFill="1" applyBorder="1" applyAlignment="1" applyProtection="1">
      <alignment horizontal="right" vertical="top" wrapText="1" readingOrder="1"/>
      <protection locked="0"/>
    </xf>
    <xf numFmtId="0" fontId="9" fillId="0" borderId="18" xfId="0" applyNumberFormat="1" applyFont="1" applyFill="1" applyBorder="1" applyAlignment="1" applyProtection="1">
      <alignment horizontal="left" vertical="top" wrapText="1" readingOrder="1"/>
      <protection locked="0"/>
    </xf>
    <xf numFmtId="0" fontId="9" fillId="0" borderId="17" xfId="0" applyNumberFormat="1" applyFont="1" applyFill="1" applyBorder="1" applyAlignment="1" applyProtection="1">
      <alignment horizontal="left" vertical="top" wrapText="1" readingOrder="1"/>
      <protection locked="0"/>
    </xf>
    <xf numFmtId="0" fontId="9" fillId="0" borderId="15" xfId="0" applyNumberFormat="1" applyFont="1" applyFill="1" applyBorder="1" applyAlignment="1" applyProtection="1">
      <alignment horizontal="left" vertical="top" wrapText="1" readingOrder="1"/>
      <protection locked="0"/>
    </xf>
    <xf numFmtId="0" fontId="9" fillId="0" borderId="26" xfId="0" applyNumberFormat="1" applyFont="1" applyFill="1" applyBorder="1" applyAlignment="1" applyProtection="1">
      <alignment horizontal="left" vertical="top" wrapText="1" readingOrder="1"/>
      <protection locked="0"/>
    </xf>
    <xf numFmtId="0" fontId="9" fillId="0" borderId="24" xfId="0" applyNumberFormat="1" applyFont="1" applyFill="1" applyBorder="1" applyAlignment="1" applyProtection="1">
      <alignment horizontal="left" vertical="top" wrapText="1" readingOrder="1"/>
      <protection locked="0"/>
    </xf>
    <xf numFmtId="0" fontId="9" fillId="0" borderId="25" xfId="0" applyNumberFormat="1" applyFont="1" applyFill="1" applyBorder="1" applyAlignment="1" applyProtection="1">
      <alignment horizontal="left" vertical="top" wrapText="1" readingOrder="1"/>
      <protection locked="0"/>
    </xf>
    <xf numFmtId="0" fontId="9" fillId="0" borderId="18" xfId="0" applyNumberFormat="1" applyFont="1" applyFill="1" applyBorder="1" applyAlignment="1" applyProtection="1">
      <alignment horizontal="center" vertical="top" wrapText="1" readingOrder="1"/>
      <protection locked="0"/>
    </xf>
    <xf numFmtId="0" fontId="9" fillId="0" borderId="17" xfId="0" applyNumberFormat="1" applyFont="1" applyFill="1" applyBorder="1" applyAlignment="1" applyProtection="1">
      <alignment horizontal="center" vertical="top" wrapText="1" readingOrder="1"/>
      <protection locked="0"/>
    </xf>
    <xf numFmtId="0" fontId="9" fillId="0" borderId="15" xfId="0" applyNumberFormat="1" applyFont="1" applyFill="1" applyBorder="1" applyAlignment="1" applyProtection="1">
      <alignment horizontal="center" vertical="top" wrapText="1" readingOrder="1"/>
      <protection locked="0"/>
    </xf>
    <xf numFmtId="0" fontId="9" fillId="0" borderId="18" xfId="0" applyNumberFormat="1" applyFont="1" applyFill="1" applyBorder="1" applyAlignment="1" applyProtection="1">
      <alignment horizontal="right" vertical="top" wrapText="1" readingOrder="1"/>
      <protection locked="0"/>
    </xf>
    <xf numFmtId="0" fontId="9" fillId="0" borderId="17" xfId="0" applyNumberFormat="1" applyFont="1" applyFill="1" applyBorder="1" applyAlignment="1" applyProtection="1">
      <alignment horizontal="right" vertical="top" wrapText="1" readingOrder="1"/>
      <protection locked="0"/>
    </xf>
    <xf numFmtId="0" fontId="9" fillId="0" borderId="15" xfId="0" applyNumberFormat="1" applyFont="1" applyFill="1" applyBorder="1" applyAlignment="1" applyProtection="1">
      <alignment horizontal="right" vertical="top" wrapText="1" readingOrder="1"/>
      <protection locked="0"/>
    </xf>
    <xf numFmtId="0" fontId="9" fillId="6" borderId="19" xfId="0" applyNumberFormat="1" applyFont="1" applyFill="1" applyBorder="1" applyAlignment="1" applyProtection="1">
      <alignment horizontal="left" vertical="top" wrapText="1" readingOrder="1"/>
      <protection locked="0"/>
    </xf>
    <xf numFmtId="0" fontId="9" fillId="6" borderId="14" xfId="0" applyNumberFormat="1" applyFont="1" applyFill="1" applyBorder="1" applyAlignment="1" applyProtection="1">
      <alignment horizontal="left" vertical="top" wrapText="1" readingOrder="1"/>
      <protection locked="0"/>
    </xf>
    <xf numFmtId="0" fontId="9" fillId="6" borderId="22" xfId="0" applyNumberFormat="1" applyFont="1" applyFill="1" applyBorder="1" applyAlignment="1" applyProtection="1">
      <alignment horizontal="left" vertical="top" wrapText="1" readingOrder="1"/>
      <protection locked="0"/>
    </xf>
    <xf numFmtId="0" fontId="1" fillId="6" borderId="18" xfId="0" applyNumberFormat="1" applyFont="1" applyFill="1" applyBorder="1" applyAlignment="1" applyProtection="1">
      <alignment horizontal="left" vertical="top" wrapText="1" readingOrder="1"/>
      <protection locked="0"/>
    </xf>
    <xf numFmtId="0" fontId="1" fillId="6" borderId="17" xfId="0" applyNumberFormat="1" applyFont="1" applyFill="1" applyBorder="1" applyAlignment="1" applyProtection="1">
      <alignment horizontal="left" vertical="top" wrapText="1" readingOrder="1"/>
      <protection locked="0"/>
    </xf>
    <xf numFmtId="0" fontId="1" fillId="6" borderId="15" xfId="0" applyNumberFormat="1" applyFont="1" applyFill="1" applyBorder="1" applyAlignment="1" applyProtection="1">
      <alignment horizontal="left" vertical="top" wrapText="1" readingOrder="1"/>
      <protection locked="0"/>
    </xf>
    <xf numFmtId="0" fontId="0" fillId="6" borderId="17" xfId="0" applyFill="1" applyBorder="1" applyAlignment="1">
      <alignment horizontal="right" vertical="top" wrapText="1" readingOrder="1"/>
    </xf>
    <xf numFmtId="0" fontId="0" fillId="6" borderId="15" xfId="0" applyFill="1" applyBorder="1" applyAlignment="1">
      <alignment horizontal="right" vertical="top" wrapText="1" readingOrder="1"/>
    </xf>
    <xf numFmtId="0" fontId="0" fillId="0" borderId="14" xfId="0" applyBorder="1" applyAlignment="1">
      <alignment horizontal="left" vertical="top" wrapText="1" readingOrder="1"/>
    </xf>
    <xf numFmtId="0" fontId="0" fillId="0" borderId="22" xfId="0" applyBorder="1" applyAlignment="1">
      <alignment horizontal="left" vertical="top" wrapText="1" readingOrder="1"/>
    </xf>
    <xf numFmtId="0" fontId="2" fillId="0" borderId="17" xfId="0" applyFont="1" applyBorder="1" applyAlignment="1">
      <alignment horizontal="left" vertical="top" wrapText="1" readingOrder="1"/>
    </xf>
    <xf numFmtId="0" fontId="2" fillId="0" borderId="15" xfId="0" applyFont="1" applyBorder="1" applyAlignment="1">
      <alignment horizontal="left" vertical="top" wrapText="1" readingOrder="1"/>
    </xf>
    <xf numFmtId="0" fontId="9" fillId="7" borderId="18" xfId="0" applyNumberFormat="1" applyFont="1" applyFill="1" applyBorder="1" applyAlignment="1" applyProtection="1">
      <alignment horizontal="right" vertical="top" wrapText="1" readingOrder="1"/>
      <protection locked="0"/>
    </xf>
    <xf numFmtId="0" fontId="9" fillId="7" borderId="15" xfId="0" applyNumberFormat="1" applyFont="1" applyFill="1" applyBorder="1" applyAlignment="1" applyProtection="1">
      <alignment horizontal="right" vertical="top" wrapText="1" readingOrder="1"/>
      <protection locked="0"/>
    </xf>
    <xf numFmtId="0" fontId="0" fillId="0" borderId="17" xfId="0" applyBorder="1" applyAlignment="1">
      <alignment horizontal="left" vertical="top" wrapText="1" readingOrder="1"/>
    </xf>
    <xf numFmtId="0" fontId="0" fillId="0" borderId="15" xfId="0" applyBorder="1" applyAlignment="1">
      <alignment horizontal="left" vertical="top" wrapText="1" readingOrder="1"/>
    </xf>
    <xf numFmtId="0" fontId="0" fillId="0" borderId="24" xfId="0" applyBorder="1" applyAlignment="1">
      <alignment horizontal="left" vertical="top" wrapText="1" readingOrder="1"/>
    </xf>
    <xf numFmtId="0" fontId="0" fillId="0" borderId="25" xfId="0" applyBorder="1" applyAlignment="1">
      <alignment horizontal="left" vertical="top" wrapText="1" readingOrder="1"/>
    </xf>
    <xf numFmtId="0" fontId="9" fillId="7" borderId="19" xfId="0" applyNumberFormat="1" applyFont="1" applyFill="1" applyBorder="1" applyAlignment="1" applyProtection="1">
      <alignment horizontal="left" vertical="top" wrapText="1" readingOrder="1"/>
      <protection locked="0"/>
    </xf>
    <xf numFmtId="0" fontId="0" fillId="7" borderId="22" xfId="0" applyFill="1" applyBorder="1" applyAlignment="1">
      <alignment horizontal="left" vertical="top" wrapText="1" readingOrder="1"/>
    </xf>
    <xf numFmtId="0" fontId="1" fillId="7" borderId="18" xfId="0" applyNumberFormat="1" applyFont="1" applyFill="1" applyBorder="1" applyAlignment="1" applyProtection="1">
      <alignment horizontal="left" vertical="top" wrapText="1" readingOrder="1"/>
      <protection locked="0"/>
    </xf>
    <xf numFmtId="0" fontId="2" fillId="7" borderId="15" xfId="0" applyFont="1" applyFill="1" applyBorder="1" applyAlignment="1">
      <alignment horizontal="left" vertical="top" wrapText="1" readingOrder="1"/>
    </xf>
    <xf numFmtId="0" fontId="9" fillId="7" borderId="18" xfId="0" applyNumberFormat="1" applyFont="1" applyFill="1" applyBorder="1" applyAlignment="1" applyProtection="1">
      <alignment horizontal="left" vertical="top" wrapText="1" readingOrder="1"/>
      <protection locked="0"/>
    </xf>
    <xf numFmtId="0" fontId="0" fillId="7" borderId="15" xfId="0" applyFill="1" applyBorder="1" applyAlignment="1">
      <alignment horizontal="left" vertical="top" wrapText="1" readingOrder="1"/>
    </xf>
    <xf numFmtId="0" fontId="9" fillId="7" borderId="26" xfId="0" applyNumberFormat="1" applyFont="1" applyFill="1" applyBorder="1" applyAlignment="1" applyProtection="1">
      <alignment horizontal="left" vertical="top" wrapText="1" readingOrder="1"/>
      <protection locked="0"/>
    </xf>
    <xf numFmtId="0" fontId="0" fillId="7" borderId="25" xfId="0" applyFill="1" applyBorder="1" applyAlignment="1">
      <alignment horizontal="left" vertical="top" wrapText="1" readingOrder="1"/>
    </xf>
    <xf numFmtId="0" fontId="9" fillId="7" borderId="18" xfId="0" applyNumberFormat="1" applyFont="1" applyFill="1" applyBorder="1" applyAlignment="1" applyProtection="1">
      <alignment horizontal="center" vertical="top" wrapText="1" readingOrder="1"/>
      <protection locked="0"/>
    </xf>
    <xf numFmtId="0" fontId="9" fillId="7" borderId="15" xfId="0" applyNumberFormat="1" applyFont="1" applyFill="1" applyBorder="1" applyAlignment="1" applyProtection="1">
      <alignment horizontal="center" vertical="top" wrapText="1" readingOrder="1"/>
      <protection locked="0"/>
    </xf>
    <xf numFmtId="0" fontId="9" fillId="7" borderId="14" xfId="0" applyNumberFormat="1" applyFont="1" applyFill="1" applyBorder="1" applyAlignment="1" applyProtection="1">
      <alignment horizontal="left" vertical="top" wrapText="1" readingOrder="1"/>
      <protection locked="0"/>
    </xf>
    <xf numFmtId="0" fontId="9" fillId="7" borderId="22" xfId="0" applyNumberFormat="1" applyFont="1" applyFill="1" applyBorder="1" applyAlignment="1" applyProtection="1">
      <alignment horizontal="left" vertical="top" wrapText="1" readingOrder="1"/>
      <protection locked="0"/>
    </xf>
    <xf numFmtId="0" fontId="1" fillId="7" borderId="17" xfId="0" applyNumberFormat="1" applyFont="1" applyFill="1" applyBorder="1" applyAlignment="1" applyProtection="1">
      <alignment horizontal="left" vertical="top" wrapText="1" readingOrder="1"/>
      <protection locked="0"/>
    </xf>
    <xf numFmtId="0" fontId="1" fillId="7" borderId="15" xfId="0" applyNumberFormat="1" applyFont="1" applyFill="1" applyBorder="1" applyAlignment="1" applyProtection="1">
      <alignment horizontal="left" vertical="top" wrapText="1" readingOrder="1"/>
      <protection locked="0"/>
    </xf>
    <xf numFmtId="0" fontId="9" fillId="7" borderId="17" xfId="0" applyNumberFormat="1" applyFont="1" applyFill="1" applyBorder="1" applyAlignment="1" applyProtection="1">
      <alignment horizontal="left" vertical="top" wrapText="1" readingOrder="1"/>
      <protection locked="0"/>
    </xf>
    <xf numFmtId="0" fontId="9" fillId="7" borderId="15" xfId="0" applyNumberFormat="1" applyFont="1" applyFill="1" applyBorder="1" applyAlignment="1" applyProtection="1">
      <alignment horizontal="left" vertical="top" wrapText="1" readingOrder="1"/>
      <protection locked="0"/>
    </xf>
    <xf numFmtId="0" fontId="0" fillId="7" borderId="24" xfId="0" applyFill="1" applyBorder="1" applyAlignment="1">
      <alignment horizontal="left" vertical="top" wrapText="1" readingOrder="1"/>
    </xf>
    <xf numFmtId="0" fontId="0" fillId="7" borderId="17" xfId="0" applyFill="1" applyBorder="1" applyAlignment="1">
      <alignment horizontal="center" vertical="top" wrapText="1" readingOrder="1"/>
    </xf>
    <xf numFmtId="0" fontId="0" fillId="7" borderId="15" xfId="0" applyFill="1" applyBorder="1" applyAlignment="1">
      <alignment horizontal="center" vertical="top" wrapText="1" readingOrder="1"/>
    </xf>
    <xf numFmtId="0" fontId="0" fillId="7" borderId="17" xfId="0" applyFill="1" applyBorder="1" applyAlignment="1">
      <alignment horizontal="right" vertical="top" wrapText="1" readingOrder="1"/>
    </xf>
    <xf numFmtId="0" fontId="0" fillId="7" borderId="15" xfId="0" applyFill="1" applyBorder="1" applyAlignment="1">
      <alignment horizontal="right" vertical="top" wrapText="1" readingOrder="1"/>
    </xf>
    <xf numFmtId="0" fontId="2" fillId="7" borderId="17" xfId="0" applyFont="1" applyFill="1" applyBorder="1" applyAlignment="1">
      <alignment horizontal="left" vertical="top" wrapText="1" readingOrder="1"/>
    </xf>
    <xf numFmtId="0" fontId="0" fillId="7" borderId="17" xfId="0" applyFill="1" applyBorder="1" applyAlignment="1">
      <alignment horizontal="left" vertical="top" wrapText="1" readingOrder="1"/>
    </xf>
    <xf numFmtId="0" fontId="9" fillId="7" borderId="24" xfId="0" applyNumberFormat="1" applyFont="1" applyFill="1" applyBorder="1" applyAlignment="1" applyProtection="1">
      <alignment horizontal="left" vertical="top" wrapText="1" readingOrder="1"/>
      <protection locked="0"/>
    </xf>
    <xf numFmtId="0" fontId="9" fillId="7" borderId="25" xfId="0" applyNumberFormat="1" applyFont="1" applyFill="1" applyBorder="1" applyAlignment="1" applyProtection="1">
      <alignment horizontal="left" vertical="top" wrapText="1" readingOrder="1"/>
      <protection locked="0"/>
    </xf>
    <xf numFmtId="0" fontId="9" fillId="7" borderId="17" xfId="0" applyNumberFormat="1" applyFont="1" applyFill="1" applyBorder="1" applyAlignment="1" applyProtection="1">
      <alignment horizontal="center" vertical="top" wrapText="1" readingOrder="1"/>
      <protection locked="0"/>
    </xf>
    <xf numFmtId="0" fontId="9" fillId="7" borderId="17" xfId="0" applyNumberFormat="1" applyFont="1" applyFill="1" applyBorder="1" applyAlignment="1" applyProtection="1">
      <alignment horizontal="right" vertical="top" wrapText="1" readingOrder="1"/>
      <protection locked="0"/>
    </xf>
    <xf numFmtId="0" fontId="9" fillId="7" borderId="16" xfId="0" applyNumberFormat="1" applyFont="1" applyFill="1" applyBorder="1" applyAlignment="1" applyProtection="1">
      <alignment horizontal="left" vertical="top" wrapText="1" readingOrder="1"/>
      <protection locked="0"/>
    </xf>
    <xf numFmtId="0" fontId="9" fillId="7" borderId="23" xfId="0" applyNumberFormat="1" applyFont="1" applyFill="1" applyBorder="1" applyAlignment="1" applyProtection="1">
      <alignment horizontal="left" vertical="top" wrapText="1" readingOrder="1"/>
      <protection locked="0"/>
    </xf>
    <xf numFmtId="0" fontId="9" fillId="7" borderId="16" xfId="0" applyNumberFormat="1" applyFont="1" applyFill="1" applyBorder="1" applyAlignment="1" applyProtection="1">
      <alignment horizontal="center" vertical="top" wrapText="1" readingOrder="1"/>
      <protection locked="0"/>
    </xf>
    <xf numFmtId="0" fontId="9" fillId="7" borderId="16" xfId="0" applyNumberFormat="1" applyFont="1" applyFill="1" applyBorder="1" applyAlignment="1" applyProtection="1">
      <alignment horizontal="right" vertical="top" wrapText="1" readingOrder="1"/>
      <protection locked="0"/>
    </xf>
    <xf numFmtId="0" fontId="0" fillId="0" borderId="15" xfId="0" applyBorder="1" applyAlignment="1">
      <alignment horizontal="center" vertical="top" wrapText="1" readingOrder="1"/>
    </xf>
    <xf numFmtId="0" fontId="0" fillId="0" borderId="15" xfId="0" applyBorder="1" applyAlignment="1">
      <alignment horizontal="right" vertical="top" wrapText="1" readingOrder="1"/>
    </xf>
    <xf numFmtId="0" fontId="9" fillId="0" borderId="23" xfId="0" applyNumberFormat="1" applyFont="1" applyFill="1" applyBorder="1" applyAlignment="1" applyProtection="1">
      <alignment horizontal="left" vertical="top" wrapText="1" readingOrder="1"/>
      <protection locked="0"/>
    </xf>
    <xf numFmtId="0" fontId="9" fillId="0" borderId="16" xfId="0" applyNumberFormat="1" applyFont="1" applyFill="1" applyBorder="1" applyAlignment="1" applyProtection="1">
      <alignment horizontal="center" vertical="top" wrapText="1" readingOrder="1"/>
      <protection locked="0"/>
    </xf>
    <xf numFmtId="0" fontId="9" fillId="0" borderId="16" xfId="0" applyNumberFormat="1" applyFont="1" applyFill="1" applyBorder="1" applyAlignment="1" applyProtection="1">
      <alignment horizontal="right" vertical="top" wrapText="1" readingOrder="1"/>
      <protection locked="0"/>
    </xf>
    <xf numFmtId="0" fontId="0" fillId="0" borderId="17" xfId="0" applyBorder="1" applyAlignment="1">
      <alignment horizontal="right" vertical="top" wrapText="1" readingOrder="1"/>
    </xf>
    <xf numFmtId="0" fontId="0" fillId="0" borderId="17" xfId="0" applyBorder="1" applyAlignment="1">
      <alignment horizontal="center" vertical="top" wrapText="1" readingOrder="1"/>
    </xf>
    <xf numFmtId="0" fontId="8" fillId="0" borderId="2" xfId="0" applyNumberFormat="1" applyFont="1" applyFill="1" applyBorder="1" applyAlignment="1" applyProtection="1">
      <alignment horizontal="center" vertical="center" wrapText="1" readingOrder="1"/>
    </xf>
    <xf numFmtId="0" fontId="8" fillId="0" borderId="5" xfId="0" applyNumberFormat="1" applyFont="1" applyFill="1" applyBorder="1" applyAlignment="1" applyProtection="1">
      <alignment horizontal="center" vertical="center" wrapText="1" readingOrder="1"/>
    </xf>
    <xf numFmtId="0" fontId="8" fillId="0" borderId="8" xfId="0" applyNumberFormat="1" applyFont="1" applyFill="1" applyBorder="1" applyAlignment="1" applyProtection="1">
      <alignment horizontal="center" vertical="center" wrapText="1" readingOrder="1"/>
    </xf>
    <xf numFmtId="0" fontId="8" fillId="0" borderId="3" xfId="0" applyNumberFormat="1" applyFont="1" applyFill="1" applyBorder="1" applyAlignment="1" applyProtection="1">
      <alignment horizontal="center" vertical="center" wrapText="1" readingOrder="1"/>
    </xf>
    <xf numFmtId="0" fontId="8" fillId="0" borderId="6" xfId="0" applyNumberFormat="1" applyFont="1" applyFill="1" applyBorder="1" applyAlignment="1" applyProtection="1">
      <alignment horizontal="center" vertical="center" wrapText="1" readingOrder="1"/>
    </xf>
    <xf numFmtId="0" fontId="8" fillId="0" borderId="9" xfId="0" applyNumberFormat="1" applyFont="1" applyFill="1" applyBorder="1" applyAlignment="1" applyProtection="1">
      <alignment horizontal="center" vertical="center" wrapText="1" readingOrder="1"/>
    </xf>
    <xf numFmtId="0" fontId="9" fillId="0" borderId="16" xfId="0" applyNumberFormat="1" applyFont="1" applyFill="1" applyBorder="1" applyAlignment="1" applyProtection="1">
      <alignment horizontal="left" vertical="top" wrapText="1" readingOrder="1"/>
      <protection locked="0"/>
    </xf>
    <xf numFmtId="0" fontId="8" fillId="0" borderId="1" xfId="0" applyNumberFormat="1" applyFont="1" applyFill="1" applyBorder="1" applyAlignment="1" applyProtection="1">
      <alignment horizontal="center" vertical="center" wrapText="1" readingOrder="1"/>
    </xf>
    <xf numFmtId="0" fontId="8" fillId="0" borderId="4" xfId="0" applyNumberFormat="1" applyFont="1" applyFill="1" applyBorder="1" applyAlignment="1" applyProtection="1">
      <alignment horizontal="center" vertical="center" wrapText="1" readingOrder="1"/>
    </xf>
    <xf numFmtId="0" fontId="8" fillId="0" borderId="7" xfId="0" applyNumberFormat="1" applyFont="1" applyFill="1" applyBorder="1" applyAlignment="1" applyProtection="1">
      <alignment horizontal="center" vertical="center" wrapText="1" readingOrder="1"/>
    </xf>
    <xf numFmtId="0" fontId="15" fillId="0" borderId="2" xfId="0" applyNumberFormat="1" applyFont="1" applyFill="1" applyBorder="1" applyAlignment="1" applyProtection="1">
      <alignment horizontal="center" vertical="center" wrapText="1" readingOrder="1"/>
    </xf>
    <xf numFmtId="0" fontId="15" fillId="0" borderId="5" xfId="0" applyNumberFormat="1" applyFont="1" applyFill="1" applyBorder="1" applyAlignment="1" applyProtection="1">
      <alignment horizontal="center" vertical="center" wrapText="1" readingOrder="1"/>
    </xf>
    <xf numFmtId="0" fontId="15" fillId="0" borderId="8" xfId="0" applyNumberFormat="1" applyFont="1" applyFill="1" applyBorder="1" applyAlignment="1" applyProtection="1">
      <alignment horizontal="center" vertical="center" wrapText="1" readingOrder="1"/>
    </xf>
    <xf numFmtId="0" fontId="0" fillId="7" borderId="14" xfId="0" applyFill="1" applyBorder="1" applyAlignment="1">
      <alignment horizontal="left" vertical="top" wrapText="1" readingOrder="1"/>
    </xf>
    <xf numFmtId="0" fontId="0" fillId="6" borderId="24" xfId="0" applyFill="1" applyBorder="1" applyAlignment="1">
      <alignment horizontal="left" vertical="top" wrapText="1" readingOrder="1"/>
    </xf>
    <xf numFmtId="0" fontId="0" fillId="6" borderId="25" xfId="0" applyFill="1" applyBorder="1" applyAlignment="1">
      <alignment horizontal="left" vertical="top" wrapText="1" readingOrder="1"/>
    </xf>
    <xf numFmtId="0" fontId="1" fillId="0" borderId="0" xfId="0" applyNumberFormat="1" applyFont="1" applyFill="1" applyAlignment="1" applyProtection="1">
      <alignment horizontal="center" wrapText="1" readingOrder="1"/>
    </xf>
    <xf numFmtId="0" fontId="12" fillId="0" borderId="0" xfId="0" applyNumberFormat="1" applyFont="1" applyFill="1" applyAlignment="1" applyProtection="1">
      <alignment horizontal="center" wrapText="1"/>
    </xf>
    <xf numFmtId="0" fontId="13" fillId="0" borderId="0" xfId="0" applyNumberFormat="1" applyFont="1" applyFill="1" applyAlignment="1" applyProtection="1">
      <alignment horizontal="center" wrapText="1"/>
    </xf>
    <xf numFmtId="0" fontId="1" fillId="7" borderId="26" xfId="0" applyNumberFormat="1" applyFont="1" applyFill="1" applyBorder="1" applyAlignment="1" applyProtection="1">
      <alignment horizontal="left" vertical="top" wrapText="1" readingOrder="1"/>
      <protection locked="0"/>
    </xf>
    <xf numFmtId="0" fontId="2" fillId="7" borderId="24" xfId="0" applyFont="1" applyFill="1" applyBorder="1" applyAlignment="1">
      <alignment horizontal="left" vertical="top" wrapText="1" readingOrder="1"/>
    </xf>
    <xf numFmtId="0" fontId="2" fillId="7" borderId="25" xfId="0" applyFont="1" applyFill="1" applyBorder="1" applyAlignment="1">
      <alignment horizontal="left" vertical="top" wrapText="1" readingOrder="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CCECFF"/>
      <color rgb="FFFFCCFF"/>
      <color rgb="FFCCFFCC"/>
      <color rgb="FFE9C9C7"/>
      <color rgb="FF99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perspective val="2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2222222222222223E-2"/>
          <c:y val="0.17171296296296298"/>
          <c:w val="0.93888888888888888"/>
          <c:h val="0.6714577865266842"/>
        </c:manualLayout>
      </c:layout>
      <c:pie3DChart>
        <c:varyColors val="1"/>
        <c:ser>
          <c:idx val="0"/>
          <c:order val="0"/>
          <c:dPt>
            <c:idx val="0"/>
            <c:bubble3D val="0"/>
            <c:spPr>
              <a:solidFill>
                <a:schemeClr val="bg1"/>
              </a:solidFill>
              <a:ln w="25400">
                <a:solidFill>
                  <a:schemeClr val="bg1">
                    <a:lumMod val="75000"/>
                  </a:schemeClr>
                </a:solidFill>
              </a:ln>
              <a:effectLst/>
              <a:sp3d contourW="25400">
                <a:contourClr>
                  <a:schemeClr val="bg1">
                    <a:lumMod val="75000"/>
                  </a:schemeClr>
                </a:contourClr>
              </a:sp3d>
            </c:spPr>
            <c:extLst xmlns:c16r2="http://schemas.microsoft.com/office/drawing/2015/06/chart">
              <c:ext xmlns:c16="http://schemas.microsoft.com/office/drawing/2014/chart" uri="{C3380CC4-5D6E-409C-BE32-E72D297353CC}">
                <c16:uniqueId val="{00000001-D2D0-4923-94B7-FD9049AD3804}"/>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D2D0-4923-94B7-FD9049AD3804}"/>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D2D0-4923-94B7-FD9049AD3804}"/>
              </c:ext>
            </c:extLst>
          </c:dPt>
          <c:dPt>
            <c:idx val="3"/>
            <c:bubble3D val="0"/>
            <c:spPr>
              <a:solidFill>
                <a:schemeClr val="bg1">
                  <a:lumMod val="7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886C-4112-A791-AAA48E367F26}"/>
              </c:ext>
            </c:extLst>
          </c:dPt>
          <c:dLbls>
            <c:dLbl>
              <c:idx val="0"/>
              <c:layout>
                <c:manualLayout>
                  <c:x val="4.5792319713998969E-2"/>
                  <c:y val="-1.675071792496517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D2D0-4923-94B7-FD9049AD3804}"/>
                </c:ext>
                <c:ext xmlns:c15="http://schemas.microsoft.com/office/drawing/2012/chart" uri="{CE6537A1-D6FC-4f65-9D91-7224C49458BB}"/>
              </c:extLst>
            </c:dLbl>
            <c:dLbl>
              <c:idx val="1"/>
              <c:layout>
                <c:manualLayout>
                  <c:x val="-9.7887214965181393E-2"/>
                  <c:y val="6.891258384368619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D2D0-4923-94B7-FD9049AD3804}"/>
                </c:ext>
                <c:ext xmlns:c15="http://schemas.microsoft.com/office/drawing/2012/chart" uri="{CE6537A1-D6FC-4f65-9D91-7224C49458BB}"/>
              </c:extLst>
            </c:dLbl>
            <c:dLbl>
              <c:idx val="2"/>
              <c:layout>
                <c:manualLayout>
                  <c:x val="0.14154476355195486"/>
                  <c:y val="-1.0393336249635475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D2D0-4923-94B7-FD9049AD3804}"/>
                </c:ext>
                <c:ext xmlns:c15="http://schemas.microsoft.com/office/drawing/2012/chart" uri="{CE6537A1-D6FC-4f65-9D91-7224C49458BB}"/>
              </c:extLst>
            </c:dLbl>
            <c:dLbl>
              <c:idx val="3"/>
              <c:layout>
                <c:manualLayout>
                  <c:x val="0.12738680786288997"/>
                  <c:y val="3.1689268008165644E-3"/>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B-886C-4112-A791-AAA48E367F26}"/>
                </c:ex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Ataskaita!$B$14:$D$16</c:f>
              <c:multiLvlStrCache>
                <c:ptCount val="3"/>
                <c:lvl>
                  <c:pt idx="0">
                    <c:v>–</c:v>
                  </c:pt>
                  <c:pt idx="1">
                    <c:v>–</c:v>
                  </c:pt>
                  <c:pt idx="2">
                    <c:v>–</c:v>
                  </c:pt>
                </c:lvl>
                <c:lvl>
                  <c:pt idx="0">
                    <c:v>faktiškai įvykdyta</c:v>
                  </c:pt>
                  <c:pt idx="1">
                    <c:v>iš dalies įvykdyta</c:v>
                  </c:pt>
                  <c:pt idx="2">
                    <c:v>neįvykdyta</c:v>
                  </c:pt>
                </c:lvl>
              </c:multiLvlStrCache>
            </c:multiLvlStrRef>
          </c:cat>
          <c:val>
            <c:numRef>
              <c:f>Ataskaita!$E$14:$E$16</c:f>
              <c:numCache>
                <c:formatCode>General</c:formatCode>
                <c:ptCount val="3"/>
                <c:pt idx="0">
                  <c:v>46</c:v>
                </c:pt>
                <c:pt idx="1">
                  <c:v>18</c:v>
                </c:pt>
                <c:pt idx="2">
                  <c:v>1</c:v>
                </c:pt>
              </c:numCache>
            </c:numRef>
          </c:val>
          <c:extLst xmlns:c16r2="http://schemas.microsoft.com/office/drawing/2015/06/chart">
            <c:ext xmlns:c16="http://schemas.microsoft.com/office/drawing/2014/chart" uri="{C3380CC4-5D6E-409C-BE32-E72D297353CC}">
              <c16:uniqueId val="{00000000-D2D0-4923-94B7-FD9049AD3804}"/>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19051</xdr:colOff>
      <xdr:row>19</xdr:row>
      <xdr:rowOff>66675</xdr:rowOff>
    </xdr:from>
    <xdr:to>
      <xdr:col>8</xdr:col>
      <xdr:colOff>482600</xdr:colOff>
      <xdr:row>33</xdr:row>
      <xdr:rowOff>9525</xdr:rowOff>
    </xdr:to>
    <xdr:graphicFrame macro="">
      <xdr:nvGraphicFramePr>
        <xdr:cNvPr id="4" name="Diagrama 3">
          <a:extLst>
            <a:ext uri="{FF2B5EF4-FFF2-40B4-BE49-F238E27FC236}">
              <a16:creationId xmlns:a16="http://schemas.microsoft.com/office/drawing/2014/main" xmlns=""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tabSelected="1" zoomScaleNormal="100" zoomScaleSheetLayoutView="100" workbookViewId="0"/>
  </sheetViews>
  <sheetFormatPr defaultRowHeight="12.75" x14ac:dyDescent="0.2"/>
  <cols>
    <col min="5" max="5" width="8.42578125" customWidth="1"/>
    <col min="9" max="9" width="11.42578125" customWidth="1"/>
    <col min="10" max="10" width="12.42578125" customWidth="1"/>
  </cols>
  <sheetData>
    <row r="1" spans="1:12" ht="34.5" customHeight="1" x14ac:dyDescent="0.2">
      <c r="E1" s="19"/>
      <c r="F1" s="19"/>
      <c r="G1" s="157" t="s">
        <v>451</v>
      </c>
      <c r="H1" s="157"/>
      <c r="I1" s="157"/>
      <c r="J1" s="157"/>
    </row>
    <row r="2" spans="1:12" ht="19.5" customHeight="1" x14ac:dyDescent="0.2">
      <c r="E2" s="19"/>
      <c r="F2" s="19"/>
      <c r="G2" s="157" t="s">
        <v>532</v>
      </c>
      <c r="H2" s="157"/>
      <c r="I2" s="157"/>
      <c r="J2" s="157"/>
    </row>
    <row r="3" spans="1:12" ht="15" customHeight="1" x14ac:dyDescent="0.2">
      <c r="E3" s="19"/>
      <c r="F3" s="18"/>
      <c r="G3" s="18"/>
      <c r="H3" s="18"/>
      <c r="I3" s="18"/>
      <c r="J3" s="18"/>
    </row>
    <row r="4" spans="1:12" ht="15.75" x14ac:dyDescent="0.25">
      <c r="A4" s="160" t="s">
        <v>452</v>
      </c>
      <c r="B4" s="161"/>
      <c r="C4" s="161"/>
      <c r="D4" s="161"/>
      <c r="E4" s="161"/>
      <c r="F4" s="161"/>
      <c r="G4" s="161"/>
      <c r="H4" s="161"/>
      <c r="I4" s="161"/>
      <c r="J4" s="161"/>
      <c r="K4" s="2"/>
    </row>
    <row r="5" spans="1:12" ht="15.75" x14ac:dyDescent="0.25">
      <c r="A5" s="160" t="s">
        <v>2</v>
      </c>
      <c r="B5" s="161"/>
      <c r="C5" s="161"/>
      <c r="D5" s="161"/>
      <c r="E5" s="161"/>
      <c r="F5" s="161"/>
      <c r="G5" s="161"/>
      <c r="H5" s="161"/>
      <c r="I5" s="161"/>
      <c r="J5" s="161"/>
      <c r="K5" s="2"/>
    </row>
    <row r="6" spans="1:12" ht="15.75" x14ac:dyDescent="0.25">
      <c r="A6" s="160" t="s">
        <v>29</v>
      </c>
      <c r="B6" s="161"/>
      <c r="C6" s="161"/>
      <c r="D6" s="161"/>
      <c r="E6" s="161"/>
      <c r="F6" s="161"/>
      <c r="G6" s="161"/>
      <c r="H6" s="161"/>
      <c r="I6" s="161"/>
      <c r="J6" s="161"/>
      <c r="K6" s="2"/>
    </row>
    <row r="8" spans="1:12" ht="19.350000000000001" customHeight="1" x14ac:dyDescent="0.2">
      <c r="A8" s="162" t="s">
        <v>317</v>
      </c>
      <c r="B8" s="161"/>
      <c r="C8" s="161"/>
      <c r="D8" s="161"/>
      <c r="E8" s="161"/>
      <c r="F8" s="161"/>
      <c r="G8" s="161"/>
      <c r="H8" s="161"/>
      <c r="I8" s="161"/>
      <c r="J8" s="161"/>
      <c r="K8" s="3"/>
    </row>
    <row r="10" spans="1:12" ht="49.5" customHeight="1" x14ac:dyDescent="0.2">
      <c r="A10" s="163" t="s">
        <v>477</v>
      </c>
      <c r="B10" s="164"/>
      <c r="C10" s="164"/>
      <c r="D10" s="164"/>
      <c r="E10" s="164"/>
      <c r="F10" s="164"/>
      <c r="G10" s="164"/>
      <c r="H10" s="164"/>
      <c r="I10" s="164"/>
      <c r="J10" s="164"/>
      <c r="K10" s="4"/>
      <c r="L10" s="5"/>
    </row>
    <row r="11" spans="1:12" x14ac:dyDescent="0.2">
      <c r="A11" s="5"/>
      <c r="B11" s="5"/>
      <c r="C11" s="5"/>
      <c r="D11" s="5"/>
      <c r="E11" s="5"/>
      <c r="F11" s="5"/>
      <c r="G11" s="5"/>
      <c r="H11" s="5"/>
      <c r="I11" s="5"/>
      <c r="J11" s="5"/>
      <c r="K11" s="5"/>
      <c r="L11" s="5"/>
    </row>
    <row r="12" spans="1:12" ht="19.5" customHeight="1" x14ac:dyDescent="0.2">
      <c r="A12" s="158" t="s">
        <v>471</v>
      </c>
      <c r="B12" s="159"/>
      <c r="C12" s="159"/>
      <c r="D12" s="159"/>
      <c r="E12" s="159"/>
      <c r="F12" s="159"/>
      <c r="G12" s="159"/>
      <c r="H12" s="159"/>
      <c r="I12" s="159"/>
      <c r="J12" s="159"/>
      <c r="K12" s="4"/>
      <c r="L12" s="5"/>
    </row>
    <row r="13" spans="1:12" ht="15.75" x14ac:dyDescent="0.2">
      <c r="A13" s="4"/>
      <c r="B13" s="1"/>
      <c r="C13" s="1"/>
      <c r="D13" s="1"/>
      <c r="E13" s="1"/>
      <c r="F13" s="1"/>
      <c r="G13" s="1"/>
      <c r="H13" s="1"/>
      <c r="I13" s="1"/>
      <c r="J13" s="1"/>
      <c r="K13" s="4"/>
      <c r="L13" s="5"/>
    </row>
    <row r="14" spans="1:12" ht="15.75" x14ac:dyDescent="0.25">
      <c r="A14" s="6"/>
      <c r="B14" s="154" t="s">
        <v>30</v>
      </c>
      <c r="C14" s="154"/>
      <c r="D14" s="7" t="s">
        <v>254</v>
      </c>
      <c r="E14" s="20">
        <v>46</v>
      </c>
      <c r="F14" s="8" t="s">
        <v>318</v>
      </c>
      <c r="G14" s="8"/>
      <c r="H14" s="8"/>
      <c r="I14" s="8"/>
      <c r="J14" s="8"/>
      <c r="K14" s="8"/>
      <c r="L14" s="5"/>
    </row>
    <row r="15" spans="1:12" ht="15.75" x14ac:dyDescent="0.25">
      <c r="A15" s="6"/>
      <c r="B15" s="154" t="s">
        <v>31</v>
      </c>
      <c r="C15" s="154"/>
      <c r="D15" s="7" t="s">
        <v>254</v>
      </c>
      <c r="E15" s="20">
        <v>18</v>
      </c>
      <c r="F15" s="8" t="s">
        <v>319</v>
      </c>
      <c r="G15" s="8"/>
      <c r="H15" s="8"/>
      <c r="I15" s="8"/>
      <c r="J15" s="8"/>
      <c r="K15" s="8"/>
      <c r="L15" s="5"/>
    </row>
    <row r="16" spans="1:12" s="9" customFormat="1" ht="15.75" x14ac:dyDescent="0.25">
      <c r="B16" s="155" t="s">
        <v>32</v>
      </c>
      <c r="C16" s="155"/>
      <c r="D16" s="11" t="s">
        <v>254</v>
      </c>
      <c r="E16" s="14">
        <v>1</v>
      </c>
      <c r="F16" s="17" t="s">
        <v>320</v>
      </c>
      <c r="G16" s="17"/>
      <c r="H16" s="17"/>
      <c r="I16" s="17"/>
    </row>
    <row r="17" spans="2:7" s="9" customFormat="1" ht="15.75" x14ac:dyDescent="0.25">
      <c r="B17" s="17"/>
      <c r="C17" s="17"/>
      <c r="D17" s="10"/>
      <c r="E17" s="11"/>
      <c r="F17" s="17"/>
    </row>
    <row r="18" spans="2:7" s="9" customFormat="1" ht="15.75" x14ac:dyDescent="0.25">
      <c r="B18" s="12"/>
      <c r="C18" s="12" t="s">
        <v>453</v>
      </c>
      <c r="D18" s="12"/>
      <c r="E18" s="13"/>
      <c r="F18" s="12"/>
      <c r="G18" s="12"/>
    </row>
    <row r="19" spans="2:7" s="9" customFormat="1" ht="15.75" x14ac:dyDescent="0.25">
      <c r="B19" s="12"/>
      <c r="C19" s="12"/>
      <c r="D19" s="12"/>
      <c r="E19" s="13"/>
      <c r="F19" s="12"/>
      <c r="G19" s="12"/>
    </row>
    <row r="20" spans="2:7" s="9" customFormat="1" ht="15.75" x14ac:dyDescent="0.25">
      <c r="B20" s="12"/>
      <c r="C20" s="12"/>
      <c r="D20" s="12"/>
      <c r="E20" s="13"/>
      <c r="F20" s="12"/>
      <c r="G20" s="12"/>
    </row>
    <row r="21" spans="2:7" s="9" customFormat="1" ht="15.75" x14ac:dyDescent="0.25">
      <c r="E21" s="14"/>
    </row>
    <row r="22" spans="2:7" s="9" customFormat="1" ht="15.75" x14ac:dyDescent="0.25">
      <c r="E22" s="14"/>
    </row>
    <row r="23" spans="2:7" s="9" customFormat="1" ht="15.75" x14ac:dyDescent="0.25">
      <c r="E23" s="14"/>
    </row>
    <row r="24" spans="2:7" s="9" customFormat="1" ht="15.75" x14ac:dyDescent="0.25">
      <c r="E24" s="14"/>
    </row>
    <row r="25" spans="2:7" s="9" customFormat="1" ht="15.75" x14ac:dyDescent="0.25">
      <c r="E25" s="14"/>
    </row>
    <row r="26" spans="2:7" s="9" customFormat="1" ht="15.75" x14ac:dyDescent="0.25">
      <c r="E26" s="14"/>
    </row>
    <row r="27" spans="2:7" s="9" customFormat="1" ht="15.75" x14ac:dyDescent="0.25">
      <c r="E27" s="14"/>
    </row>
    <row r="28" spans="2:7" s="9" customFormat="1" ht="15.75" x14ac:dyDescent="0.25">
      <c r="E28" s="14"/>
    </row>
    <row r="29" spans="2:7" s="9" customFormat="1" ht="15.75" x14ac:dyDescent="0.25">
      <c r="E29" s="14"/>
    </row>
    <row r="30" spans="2:7" s="9" customFormat="1" ht="15.75" x14ac:dyDescent="0.25">
      <c r="E30" s="14"/>
    </row>
    <row r="31" spans="2:7" s="9" customFormat="1" ht="15.75" x14ac:dyDescent="0.25">
      <c r="E31" s="14"/>
    </row>
    <row r="32" spans="2:7" s="9" customFormat="1" ht="15.75" x14ac:dyDescent="0.25">
      <c r="E32" s="14"/>
    </row>
    <row r="33" spans="1:11" s="9" customFormat="1" ht="15.75" x14ac:dyDescent="0.25">
      <c r="E33" s="14"/>
    </row>
    <row r="34" spans="1:11" s="9" customFormat="1" ht="15.75" x14ac:dyDescent="0.25">
      <c r="E34" s="14"/>
    </row>
    <row r="35" spans="1:11" ht="18.600000000000001" customHeight="1" x14ac:dyDescent="0.2"/>
    <row r="36" spans="1:11" ht="35.25" customHeight="1" x14ac:dyDescent="0.2">
      <c r="A36" s="156" t="s">
        <v>33</v>
      </c>
      <c r="B36" s="153"/>
      <c r="C36" s="153"/>
      <c r="D36" s="153"/>
      <c r="E36" s="153"/>
      <c r="F36" s="153"/>
      <c r="G36" s="153"/>
      <c r="H36" s="153"/>
      <c r="I36" s="153"/>
      <c r="J36" s="153"/>
      <c r="K36" s="15"/>
    </row>
    <row r="37" spans="1:11" ht="31.35" customHeight="1" x14ac:dyDescent="0.2">
      <c r="A37" s="152" t="s">
        <v>34</v>
      </c>
      <c r="B37" s="153"/>
      <c r="C37" s="153"/>
      <c r="D37" s="153"/>
      <c r="E37" s="153"/>
      <c r="F37" s="153"/>
      <c r="G37" s="153"/>
      <c r="H37" s="153"/>
      <c r="I37" s="153"/>
      <c r="J37" s="153"/>
      <c r="K37" s="16"/>
    </row>
    <row r="38" spans="1:11" ht="31.35" customHeight="1" x14ac:dyDescent="0.2">
      <c r="A38" s="152" t="s">
        <v>35</v>
      </c>
      <c r="B38" s="153"/>
      <c r="C38" s="153"/>
      <c r="D38" s="153"/>
      <c r="E38" s="153"/>
      <c r="F38" s="153"/>
      <c r="G38" s="153"/>
      <c r="H38" s="153"/>
      <c r="I38" s="153"/>
      <c r="J38" s="153"/>
      <c r="K38" s="16"/>
    </row>
    <row r="39" spans="1:11" ht="31.35" customHeight="1" x14ac:dyDescent="0.2">
      <c r="A39" s="152" t="s">
        <v>36</v>
      </c>
      <c r="B39" s="153"/>
      <c r="C39" s="153"/>
      <c r="D39" s="153"/>
      <c r="E39" s="153"/>
      <c r="F39" s="153"/>
      <c r="G39" s="153"/>
      <c r="H39" s="153"/>
      <c r="I39" s="153"/>
      <c r="J39" s="153"/>
      <c r="K39" s="16"/>
    </row>
    <row r="40" spans="1:11" s="9" customFormat="1" ht="15.75" x14ac:dyDescent="0.25">
      <c r="E40" s="14"/>
    </row>
    <row r="41" spans="1:11" s="9" customFormat="1" ht="15.75" x14ac:dyDescent="0.25">
      <c r="E41" s="14"/>
    </row>
    <row r="42" spans="1:11" s="9" customFormat="1" ht="15.75" x14ac:dyDescent="0.25">
      <c r="E42" s="14"/>
    </row>
    <row r="43" spans="1:11" s="9" customFormat="1" ht="15.75" x14ac:dyDescent="0.25">
      <c r="E43" s="14"/>
    </row>
    <row r="44" spans="1:11" s="9" customFormat="1" ht="15.75" x14ac:dyDescent="0.25">
      <c r="E44" s="14"/>
    </row>
    <row r="45" spans="1:11" s="9" customFormat="1" ht="15.75" x14ac:dyDescent="0.25">
      <c r="E45" s="14"/>
    </row>
    <row r="46" spans="1:11" s="9" customFormat="1" ht="15.75" x14ac:dyDescent="0.25">
      <c r="E46" s="14"/>
    </row>
    <row r="47" spans="1:11" s="9" customFormat="1" ht="15.75" x14ac:dyDescent="0.25">
      <c r="E47" s="14"/>
    </row>
    <row r="48" spans="1:11" s="9" customFormat="1" ht="15.75" x14ac:dyDescent="0.25">
      <c r="E48" s="14"/>
    </row>
    <row r="49" spans="5:5" s="9" customFormat="1" ht="15.75" x14ac:dyDescent="0.25">
      <c r="E49" s="14"/>
    </row>
    <row r="50" spans="5:5" s="9" customFormat="1" ht="15.75" x14ac:dyDescent="0.25">
      <c r="E50" s="14"/>
    </row>
  </sheetData>
  <mergeCells count="15">
    <mergeCell ref="G1:J1"/>
    <mergeCell ref="G2:J2"/>
    <mergeCell ref="A12:J12"/>
    <mergeCell ref="A4:J4"/>
    <mergeCell ref="A5:J5"/>
    <mergeCell ref="A6:J6"/>
    <mergeCell ref="A8:J8"/>
    <mergeCell ref="A10:J10"/>
    <mergeCell ref="A39:J39"/>
    <mergeCell ref="B14:C14"/>
    <mergeCell ref="B15:C15"/>
    <mergeCell ref="B16:C16"/>
    <mergeCell ref="A36:J36"/>
    <mergeCell ref="A37:J37"/>
    <mergeCell ref="A38:J38"/>
  </mergeCells>
  <pageMargins left="1.1811023622047245" right="0.19685039370078741" top="0.78740157480314965" bottom="0.78740157480314965" header="0" footer="0"/>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7"/>
  <sheetViews>
    <sheetView zoomScaleNormal="100" zoomScaleSheetLayoutView="100" workbookViewId="0">
      <selection sqref="A1:M1"/>
    </sheetView>
  </sheetViews>
  <sheetFormatPr defaultColWidth="9.28515625" defaultRowHeight="12.75" x14ac:dyDescent="0.2"/>
  <cols>
    <col min="1" max="1" width="12.5703125" style="21" customWidth="1"/>
    <col min="2" max="2" width="32.7109375" style="21" customWidth="1"/>
    <col min="3" max="3" width="10.7109375" style="58" customWidth="1"/>
    <col min="4" max="4" width="11.28515625" style="58" customWidth="1"/>
    <col min="5" max="5" width="10.7109375" style="21" customWidth="1"/>
    <col min="6" max="6" width="12.28515625" style="21" customWidth="1"/>
    <col min="7" max="7" width="10.42578125" style="21" customWidth="1"/>
    <col min="8" max="8" width="8.28515625" style="21" customWidth="1"/>
    <col min="9" max="9" width="31.28515625" style="21" customWidth="1"/>
    <col min="10" max="10" width="8.28515625" style="21" customWidth="1"/>
    <col min="11" max="12" width="7.28515625" style="21" customWidth="1"/>
    <col min="13" max="13" width="50.5703125" style="21" customWidth="1"/>
    <col min="14" max="14" width="34.28515625" style="21" customWidth="1"/>
    <col min="15" max="16384" width="9.28515625" style="21"/>
  </cols>
  <sheetData>
    <row r="1" spans="1:13" s="120" customFormat="1" ht="16.350000000000001" customHeight="1" x14ac:dyDescent="0.25">
      <c r="A1" s="271" t="s">
        <v>445</v>
      </c>
      <c r="B1" s="271"/>
      <c r="C1" s="271"/>
      <c r="D1" s="271"/>
      <c r="E1" s="271"/>
      <c r="F1" s="271"/>
      <c r="G1" s="271"/>
      <c r="H1" s="271"/>
      <c r="I1" s="271"/>
      <c r="J1" s="271"/>
      <c r="K1" s="271"/>
      <c r="L1" s="271"/>
      <c r="M1" s="271"/>
    </row>
    <row r="2" spans="1:13" s="120" customFormat="1" ht="14.25" x14ac:dyDescent="0.2">
      <c r="A2" s="272" t="s">
        <v>446</v>
      </c>
      <c r="B2" s="272"/>
      <c r="C2" s="272"/>
      <c r="D2" s="272"/>
      <c r="E2" s="272"/>
      <c r="F2" s="272"/>
      <c r="G2" s="272"/>
      <c r="H2" s="272"/>
      <c r="I2" s="272"/>
      <c r="J2" s="272"/>
      <c r="K2" s="272"/>
      <c r="L2" s="272"/>
      <c r="M2" s="272"/>
    </row>
    <row r="3" spans="1:13" s="120" customFormat="1" ht="14.1" customHeight="1" thickBot="1" x14ac:dyDescent="0.25">
      <c r="C3" s="121"/>
      <c r="D3" s="121"/>
      <c r="M3" s="122" t="s">
        <v>447</v>
      </c>
    </row>
    <row r="4" spans="1:13" x14ac:dyDescent="0.2">
      <c r="A4" s="261" t="s">
        <v>44</v>
      </c>
      <c r="B4" s="264" t="s">
        <v>45</v>
      </c>
      <c r="C4" s="254" t="s">
        <v>46</v>
      </c>
      <c r="D4" s="254" t="s">
        <v>176</v>
      </c>
      <c r="E4" s="254" t="s">
        <v>47</v>
      </c>
      <c r="F4" s="254" t="s">
        <v>48</v>
      </c>
      <c r="G4" s="254" t="s">
        <v>49</v>
      </c>
      <c r="H4" s="254" t="s">
        <v>50</v>
      </c>
      <c r="I4" s="254" t="s">
        <v>478</v>
      </c>
      <c r="J4" s="254"/>
      <c r="K4" s="254"/>
      <c r="L4" s="254"/>
      <c r="M4" s="257"/>
    </row>
    <row r="5" spans="1:13" x14ac:dyDescent="0.2">
      <c r="A5" s="262"/>
      <c r="B5" s="265"/>
      <c r="C5" s="255"/>
      <c r="D5" s="255"/>
      <c r="E5" s="255"/>
      <c r="F5" s="255"/>
      <c r="G5" s="255"/>
      <c r="H5" s="255"/>
      <c r="I5" s="255" t="s">
        <v>51</v>
      </c>
      <c r="J5" s="255" t="s">
        <v>52</v>
      </c>
      <c r="K5" s="255" t="s">
        <v>321</v>
      </c>
      <c r="L5" s="255"/>
      <c r="M5" s="258" t="s">
        <v>53</v>
      </c>
    </row>
    <row r="6" spans="1:13" ht="18" customHeight="1" thickBot="1" x14ac:dyDescent="0.25">
      <c r="A6" s="263"/>
      <c r="B6" s="266"/>
      <c r="C6" s="256"/>
      <c r="D6" s="256"/>
      <c r="E6" s="256"/>
      <c r="F6" s="256"/>
      <c r="G6" s="256"/>
      <c r="H6" s="256"/>
      <c r="I6" s="256"/>
      <c r="J6" s="256"/>
      <c r="K6" s="61" t="s">
        <v>54</v>
      </c>
      <c r="L6" s="61" t="s">
        <v>55</v>
      </c>
      <c r="M6" s="259"/>
    </row>
    <row r="7" spans="1:13" ht="31.15" customHeight="1" thickBot="1" x14ac:dyDescent="0.25">
      <c r="A7" s="22" t="s">
        <v>3</v>
      </c>
      <c r="B7" s="138" t="s">
        <v>56</v>
      </c>
      <c r="C7" s="25"/>
      <c r="D7" s="25"/>
      <c r="E7" s="24">
        <f>SUM(E8:E8)</f>
        <v>19599.5</v>
      </c>
      <c r="F7" s="24">
        <f>SUM(F8:F8)</f>
        <v>47282.8</v>
      </c>
      <c r="G7" s="24">
        <f>SUM(G8:G8)</f>
        <v>44235.9</v>
      </c>
      <c r="H7" s="24">
        <f>SUM(H8:H8)</f>
        <v>3046.9</v>
      </c>
      <c r="I7" s="23"/>
      <c r="J7" s="25"/>
      <c r="K7" s="26"/>
      <c r="L7" s="26"/>
      <c r="M7" s="27"/>
    </row>
    <row r="8" spans="1:13" ht="25.5" x14ac:dyDescent="0.2">
      <c r="A8" s="67" t="s">
        <v>57</v>
      </c>
      <c r="B8" s="139" t="s">
        <v>58</v>
      </c>
      <c r="C8" s="69"/>
      <c r="D8" s="29"/>
      <c r="E8" s="28">
        <f>E9+E10+E11+E12+E144+E179</f>
        <v>19599.5</v>
      </c>
      <c r="F8" s="28">
        <f>F9+F10+F11+F12+F144+F179</f>
        <v>47282.8</v>
      </c>
      <c r="G8" s="28">
        <f>G9+G10+G11+G12+G144+G179-0.1</f>
        <v>44235.9</v>
      </c>
      <c r="H8" s="28">
        <f>H9+H10+H11+H12+H144+H179</f>
        <v>3046.9</v>
      </c>
      <c r="I8" s="63" t="s">
        <v>255</v>
      </c>
      <c r="J8" s="64" t="s">
        <v>70</v>
      </c>
      <c r="K8" s="65" t="s">
        <v>256</v>
      </c>
      <c r="L8" s="65" t="s">
        <v>322</v>
      </c>
      <c r="M8" s="30"/>
    </row>
    <row r="9" spans="1:13" ht="38.25" x14ac:dyDescent="0.2">
      <c r="A9" s="72"/>
      <c r="B9" s="140"/>
      <c r="C9" s="70"/>
      <c r="D9" s="35"/>
      <c r="E9" s="66">
        <v>0</v>
      </c>
      <c r="F9" s="66">
        <v>0</v>
      </c>
      <c r="G9" s="66">
        <v>0</v>
      </c>
      <c r="H9" s="66">
        <v>0</v>
      </c>
      <c r="I9" s="33" t="s">
        <v>177</v>
      </c>
      <c r="J9" s="35" t="s">
        <v>70</v>
      </c>
      <c r="K9" s="36" t="s">
        <v>323</v>
      </c>
      <c r="L9" s="36" t="s">
        <v>323</v>
      </c>
      <c r="M9" s="37"/>
    </row>
    <row r="10" spans="1:13" ht="25.5" x14ac:dyDescent="0.2">
      <c r="A10" s="72"/>
      <c r="B10" s="140"/>
      <c r="C10" s="68"/>
      <c r="D10" s="35"/>
      <c r="E10" s="66">
        <v>0</v>
      </c>
      <c r="F10" s="66">
        <v>0</v>
      </c>
      <c r="G10" s="66">
        <v>0</v>
      </c>
      <c r="H10" s="66">
        <v>0</v>
      </c>
      <c r="I10" s="33" t="s">
        <v>178</v>
      </c>
      <c r="J10" s="35" t="s">
        <v>179</v>
      </c>
      <c r="K10" s="36" t="s">
        <v>257</v>
      </c>
      <c r="L10" s="36" t="s">
        <v>257</v>
      </c>
      <c r="M10" s="37"/>
    </row>
    <row r="11" spans="1:13" ht="15.75" customHeight="1" thickBot="1" x14ac:dyDescent="0.25">
      <c r="A11" s="73"/>
      <c r="B11" s="141"/>
      <c r="C11" s="71"/>
      <c r="D11" s="35"/>
      <c r="E11" s="66">
        <v>0</v>
      </c>
      <c r="F11" s="66">
        <v>0</v>
      </c>
      <c r="G11" s="66">
        <v>0</v>
      </c>
      <c r="H11" s="66">
        <v>0</v>
      </c>
      <c r="I11" s="33" t="s">
        <v>180</v>
      </c>
      <c r="J11" s="35" t="s">
        <v>179</v>
      </c>
      <c r="K11" s="36" t="s">
        <v>165</v>
      </c>
      <c r="L11" s="36" t="s">
        <v>165</v>
      </c>
      <c r="M11" s="37"/>
    </row>
    <row r="12" spans="1:13" ht="13.5" thickBot="1" x14ac:dyDescent="0.25">
      <c r="A12" s="38" t="s">
        <v>59</v>
      </c>
      <c r="B12" s="142" t="s">
        <v>181</v>
      </c>
      <c r="C12" s="41"/>
      <c r="D12" s="41"/>
      <c r="E12" s="40">
        <f>E13+E104+E112+E139+E142</f>
        <v>6512.4</v>
      </c>
      <c r="F12" s="40">
        <f>F13+F104+F112+F139+F142</f>
        <v>29732</v>
      </c>
      <c r="G12" s="40">
        <f>G13+G104+G112+G139+G142</f>
        <v>28735.5</v>
      </c>
      <c r="H12" s="40">
        <f>H13+H104+H112+H139+H142</f>
        <v>996.5</v>
      </c>
      <c r="I12" s="39"/>
      <c r="J12" s="41"/>
      <c r="K12" s="42"/>
      <c r="L12" s="42"/>
      <c r="M12" s="43"/>
    </row>
    <row r="13" spans="1:13" ht="15" customHeight="1" thickBot="1" x14ac:dyDescent="0.25">
      <c r="A13" s="44" t="s">
        <v>60</v>
      </c>
      <c r="B13" s="143" t="s">
        <v>182</v>
      </c>
      <c r="C13" s="47"/>
      <c r="D13" s="47"/>
      <c r="E13" s="46">
        <f>E14+E21+E23+E24+E25+E34+E37+E42+E44+E46+E51+E55+E58+E59+E60+E61+E65+E66+E67+E70+E74+E81+E82+E83+E87+E88+E89+E92+E93+E94+E96+E97+E98+E101</f>
        <v>4316.1000000000004</v>
      </c>
      <c r="F13" s="46">
        <f>F14+F21+F23+F24+F25+F34+F37+F42+F44+F46+F51+F55+F58+F59+F60+F61+F65+F66+F67+F70+F74+F81+F82+F83+F87+F88+F89+F92+F93+F94+F96+F97+F98+F101+0.1</f>
        <v>25168.6</v>
      </c>
      <c r="G13" s="46">
        <f>G14+G21+G23+G24+G25+G34+G37+G42+G44+G46+G51+G55+G58+G59+G60+G61+G65+G66+G67+G70+G74+G81+G82+G83+G87+G88+G89+G92+G93+G94+G96+G97+G98+G101</f>
        <v>24271</v>
      </c>
      <c r="H13" s="46">
        <f>H14+H21+H23+H24+H25+H34+H37+H42+H44+H46+H51+H55+H58+H59+H60+H61+H65+H66+H67+H70+H74+H81+H82+H83+H87+H88+H89+H92+H93+H94+H96+H97+H98+H101</f>
        <v>897.6</v>
      </c>
      <c r="I13" s="45"/>
      <c r="J13" s="47"/>
      <c r="K13" s="48"/>
      <c r="L13" s="48"/>
      <c r="M13" s="49"/>
    </row>
    <row r="14" spans="1:13" ht="135" customHeight="1" x14ac:dyDescent="0.2">
      <c r="A14" s="165" t="s">
        <v>61</v>
      </c>
      <c r="B14" s="168" t="s">
        <v>23</v>
      </c>
      <c r="C14" s="47"/>
      <c r="D14" s="47"/>
      <c r="E14" s="46">
        <f>SUM(E15:E20)</f>
        <v>1.5</v>
      </c>
      <c r="F14" s="46">
        <f>SUM(F15:F20)</f>
        <v>17835.400000000001</v>
      </c>
      <c r="G14" s="46">
        <f>SUM(G15:G20)</f>
        <v>17706.3</v>
      </c>
      <c r="H14" s="46">
        <f>SUM(H15:H20)</f>
        <v>129.1</v>
      </c>
      <c r="I14" s="115" t="s">
        <v>258</v>
      </c>
      <c r="J14" s="86" t="s">
        <v>70</v>
      </c>
      <c r="K14" s="97" t="s">
        <v>324</v>
      </c>
      <c r="L14" s="97" t="s">
        <v>64</v>
      </c>
      <c r="M14" s="119" t="s">
        <v>483</v>
      </c>
    </row>
    <row r="15" spans="1:13" x14ac:dyDescent="0.2">
      <c r="A15" s="166"/>
      <c r="B15" s="208"/>
      <c r="C15" s="35" t="s">
        <v>183</v>
      </c>
      <c r="D15" s="35" t="s">
        <v>191</v>
      </c>
      <c r="E15" s="34">
        <v>0</v>
      </c>
      <c r="F15" s="34">
        <v>13784.9</v>
      </c>
      <c r="G15" s="34">
        <v>13784.9</v>
      </c>
      <c r="H15" s="34">
        <v>0</v>
      </c>
      <c r="I15" s="260" t="s">
        <v>325</v>
      </c>
      <c r="J15" s="250" t="s">
        <v>70</v>
      </c>
      <c r="K15" s="251" t="s">
        <v>326</v>
      </c>
      <c r="L15" s="251" t="s">
        <v>327</v>
      </c>
      <c r="M15" s="249" t="s">
        <v>450</v>
      </c>
    </row>
    <row r="16" spans="1:13" x14ac:dyDescent="0.2">
      <c r="A16" s="166"/>
      <c r="B16" s="208"/>
      <c r="C16" s="35" t="s">
        <v>1</v>
      </c>
      <c r="D16" s="35" t="s">
        <v>188</v>
      </c>
      <c r="E16" s="34"/>
      <c r="F16" s="34">
        <v>362</v>
      </c>
      <c r="G16" s="34">
        <v>232.9</v>
      </c>
      <c r="H16" s="34">
        <v>129.1</v>
      </c>
      <c r="I16" s="212"/>
      <c r="J16" s="253"/>
      <c r="K16" s="252"/>
      <c r="L16" s="252"/>
      <c r="M16" s="214"/>
    </row>
    <row r="17" spans="1:13" x14ac:dyDescent="0.2">
      <c r="A17" s="166"/>
      <c r="B17" s="208"/>
      <c r="C17" s="35" t="s">
        <v>16</v>
      </c>
      <c r="D17" s="35" t="s">
        <v>187</v>
      </c>
      <c r="E17" s="34"/>
      <c r="F17" s="34">
        <v>250</v>
      </c>
      <c r="G17" s="34">
        <v>250</v>
      </c>
      <c r="H17" s="34"/>
      <c r="I17" s="212"/>
      <c r="J17" s="253"/>
      <c r="K17" s="252"/>
      <c r="L17" s="252"/>
      <c r="M17" s="214"/>
    </row>
    <row r="18" spans="1:13" x14ac:dyDescent="0.2">
      <c r="A18" s="166"/>
      <c r="B18" s="208"/>
      <c r="C18" s="35" t="s">
        <v>7</v>
      </c>
      <c r="D18" s="35" t="s">
        <v>328</v>
      </c>
      <c r="E18" s="34"/>
      <c r="F18" s="34">
        <v>1800</v>
      </c>
      <c r="G18" s="34">
        <v>1800</v>
      </c>
      <c r="H18" s="34"/>
      <c r="I18" s="212"/>
      <c r="J18" s="253"/>
      <c r="K18" s="252"/>
      <c r="L18" s="252"/>
      <c r="M18" s="214"/>
    </row>
    <row r="19" spans="1:13" x14ac:dyDescent="0.2">
      <c r="A19" s="166"/>
      <c r="B19" s="208"/>
      <c r="C19" s="35" t="s">
        <v>10</v>
      </c>
      <c r="D19" s="35" t="s">
        <v>190</v>
      </c>
      <c r="E19" s="34"/>
      <c r="F19" s="34">
        <v>1637</v>
      </c>
      <c r="G19" s="34">
        <v>1637</v>
      </c>
      <c r="H19" s="34"/>
      <c r="I19" s="212"/>
      <c r="J19" s="253"/>
      <c r="K19" s="252"/>
      <c r="L19" s="252"/>
      <c r="M19" s="214"/>
    </row>
    <row r="20" spans="1:13" ht="13.5" thickBot="1" x14ac:dyDescent="0.25">
      <c r="A20" s="167"/>
      <c r="B20" s="209"/>
      <c r="C20" s="35" t="s">
        <v>10</v>
      </c>
      <c r="D20" s="35" t="s">
        <v>220</v>
      </c>
      <c r="E20" s="34">
        <v>1.5</v>
      </c>
      <c r="F20" s="34">
        <v>1.5</v>
      </c>
      <c r="G20" s="34">
        <v>1.5</v>
      </c>
      <c r="H20" s="34"/>
      <c r="I20" s="213"/>
      <c r="J20" s="247"/>
      <c r="K20" s="248"/>
      <c r="L20" s="248"/>
      <c r="M20" s="215"/>
    </row>
    <row r="21" spans="1:13" ht="51" hidden="1" x14ac:dyDescent="0.2">
      <c r="A21" s="74" t="s">
        <v>192</v>
      </c>
      <c r="B21" s="143" t="s">
        <v>83</v>
      </c>
      <c r="C21" s="75"/>
      <c r="D21" s="75"/>
      <c r="E21" s="76">
        <f>SUM(E22:E22)</f>
        <v>0</v>
      </c>
      <c r="F21" s="76">
        <f>SUM(F22:F22)</f>
        <v>0</v>
      </c>
      <c r="G21" s="76">
        <f>SUM(G22:G22)</f>
        <v>0</v>
      </c>
      <c r="H21" s="76">
        <f>SUM(H22:H22)</f>
        <v>0</v>
      </c>
      <c r="I21" s="77" t="s">
        <v>78</v>
      </c>
      <c r="J21" s="75" t="s">
        <v>70</v>
      </c>
      <c r="K21" s="78" t="s">
        <v>64</v>
      </c>
      <c r="L21" s="78" t="s">
        <v>64</v>
      </c>
      <c r="M21" s="79"/>
    </row>
    <row r="22" spans="1:13" ht="26.25" hidden="1" thickBot="1" x14ac:dyDescent="0.25">
      <c r="A22" s="80"/>
      <c r="B22" s="144"/>
      <c r="C22" s="81"/>
      <c r="D22" s="81"/>
      <c r="E22" s="66">
        <v>0</v>
      </c>
      <c r="F22" s="66">
        <v>0</v>
      </c>
      <c r="G22" s="66">
        <v>0</v>
      </c>
      <c r="H22" s="66">
        <v>0</v>
      </c>
      <c r="I22" s="82" t="s">
        <v>84</v>
      </c>
      <c r="J22" s="81" t="s">
        <v>70</v>
      </c>
      <c r="K22" s="83" t="s">
        <v>64</v>
      </c>
      <c r="L22" s="83" t="s">
        <v>64</v>
      </c>
      <c r="M22" s="84"/>
    </row>
    <row r="23" spans="1:13" ht="26.25" hidden="1" thickBot="1" x14ac:dyDescent="0.25">
      <c r="A23" s="74" t="s">
        <v>67</v>
      </c>
      <c r="B23" s="143" t="s">
        <v>90</v>
      </c>
      <c r="C23" s="75"/>
      <c r="D23" s="75"/>
      <c r="E23" s="85">
        <v>0</v>
      </c>
      <c r="F23" s="85">
        <v>0</v>
      </c>
      <c r="G23" s="85">
        <v>0</v>
      </c>
      <c r="H23" s="85">
        <v>0</v>
      </c>
      <c r="I23" s="77" t="s">
        <v>260</v>
      </c>
      <c r="J23" s="75" t="s">
        <v>70</v>
      </c>
      <c r="K23" s="78" t="s">
        <v>64</v>
      </c>
      <c r="L23" s="78" t="s">
        <v>64</v>
      </c>
      <c r="M23" s="79"/>
    </row>
    <row r="24" spans="1:13" ht="39" hidden="1" thickBot="1" x14ac:dyDescent="0.25">
      <c r="A24" s="74" t="s">
        <v>68</v>
      </c>
      <c r="B24" s="143" t="s">
        <v>261</v>
      </c>
      <c r="C24" s="75"/>
      <c r="D24" s="75"/>
      <c r="E24" s="85">
        <v>0</v>
      </c>
      <c r="F24" s="85">
        <v>0</v>
      </c>
      <c r="G24" s="85">
        <v>0</v>
      </c>
      <c r="H24" s="85">
        <v>0</v>
      </c>
      <c r="I24" s="77" t="s">
        <v>69</v>
      </c>
      <c r="J24" s="75" t="s">
        <v>70</v>
      </c>
      <c r="K24" s="78" t="s">
        <v>64</v>
      </c>
      <c r="L24" s="78" t="s">
        <v>64</v>
      </c>
      <c r="M24" s="79"/>
    </row>
    <row r="25" spans="1:13" ht="70.5" customHeight="1" x14ac:dyDescent="0.2">
      <c r="A25" s="165" t="s">
        <v>73</v>
      </c>
      <c r="B25" s="168" t="s">
        <v>262</v>
      </c>
      <c r="C25" s="47"/>
      <c r="D25" s="47"/>
      <c r="E25" s="46">
        <f>SUM(E26:E33)</f>
        <v>1157.4000000000001</v>
      </c>
      <c r="F25" s="46">
        <f>SUM(F26:F33)</f>
        <v>2102.9</v>
      </c>
      <c r="G25" s="46">
        <f>SUM(G26:G33)</f>
        <v>1940</v>
      </c>
      <c r="H25" s="46">
        <f>SUM(H26:H33)</f>
        <v>162.9</v>
      </c>
      <c r="I25" s="45" t="s">
        <v>325</v>
      </c>
      <c r="J25" s="47" t="s">
        <v>70</v>
      </c>
      <c r="K25" s="48" t="s">
        <v>263</v>
      </c>
      <c r="L25" s="48" t="s">
        <v>329</v>
      </c>
      <c r="M25" s="49" t="s">
        <v>484</v>
      </c>
    </row>
    <row r="26" spans="1:13" x14ac:dyDescent="0.2">
      <c r="A26" s="166"/>
      <c r="B26" s="208"/>
      <c r="C26" s="35" t="s">
        <v>13</v>
      </c>
      <c r="D26" s="35" t="s">
        <v>211</v>
      </c>
      <c r="E26" s="34">
        <v>100</v>
      </c>
      <c r="F26" s="34">
        <v>100</v>
      </c>
      <c r="G26" s="34">
        <v>100</v>
      </c>
      <c r="H26" s="34">
        <v>0</v>
      </c>
      <c r="I26" s="260" t="s">
        <v>118</v>
      </c>
      <c r="J26" s="250" t="s">
        <v>62</v>
      </c>
      <c r="K26" s="251" t="s">
        <v>106</v>
      </c>
      <c r="L26" s="251" t="s">
        <v>106</v>
      </c>
      <c r="M26" s="249" t="s">
        <v>485</v>
      </c>
    </row>
    <row r="27" spans="1:13" x14ac:dyDescent="0.2">
      <c r="A27" s="166"/>
      <c r="B27" s="208"/>
      <c r="C27" s="35" t="s">
        <v>1</v>
      </c>
      <c r="D27" s="35" t="s">
        <v>188</v>
      </c>
      <c r="E27" s="34">
        <v>36.6</v>
      </c>
      <c r="F27" s="34">
        <v>136.6</v>
      </c>
      <c r="G27" s="34">
        <v>136.6</v>
      </c>
      <c r="H27" s="34"/>
      <c r="I27" s="212"/>
      <c r="J27" s="193"/>
      <c r="K27" s="196"/>
      <c r="L27" s="252"/>
      <c r="M27" s="214"/>
    </row>
    <row r="28" spans="1:13" x14ac:dyDescent="0.2">
      <c r="A28" s="166"/>
      <c r="B28" s="208"/>
      <c r="C28" s="35" t="s">
        <v>16</v>
      </c>
      <c r="D28" s="35" t="s">
        <v>187</v>
      </c>
      <c r="E28" s="34"/>
      <c r="F28" s="34">
        <v>676.1</v>
      </c>
      <c r="G28" s="34">
        <v>676.1</v>
      </c>
      <c r="H28" s="34"/>
      <c r="I28" s="212"/>
      <c r="J28" s="193"/>
      <c r="K28" s="196"/>
      <c r="L28" s="252"/>
      <c r="M28" s="214"/>
    </row>
    <row r="29" spans="1:13" x14ac:dyDescent="0.2">
      <c r="A29" s="166"/>
      <c r="B29" s="208"/>
      <c r="C29" s="35" t="s">
        <v>10</v>
      </c>
      <c r="D29" s="35" t="s">
        <v>220</v>
      </c>
      <c r="E29" s="34">
        <v>17.600000000000001</v>
      </c>
      <c r="F29" s="34">
        <v>17.600000000000001</v>
      </c>
      <c r="G29" s="34">
        <v>17.600000000000001</v>
      </c>
      <c r="H29" s="34"/>
      <c r="I29" s="212"/>
      <c r="J29" s="193"/>
      <c r="K29" s="196"/>
      <c r="L29" s="252"/>
      <c r="M29" s="214"/>
    </row>
    <row r="30" spans="1:13" x14ac:dyDescent="0.2">
      <c r="A30" s="166"/>
      <c r="B30" s="208"/>
      <c r="C30" s="35" t="s">
        <v>264</v>
      </c>
      <c r="D30" s="35" t="s">
        <v>330</v>
      </c>
      <c r="E30" s="34">
        <v>65</v>
      </c>
      <c r="F30" s="34"/>
      <c r="G30" s="34"/>
      <c r="H30" s="34"/>
      <c r="I30" s="212"/>
      <c r="J30" s="193"/>
      <c r="K30" s="196"/>
      <c r="L30" s="252"/>
      <c r="M30" s="214"/>
    </row>
    <row r="31" spans="1:13" x14ac:dyDescent="0.2">
      <c r="A31" s="166"/>
      <c r="B31" s="208"/>
      <c r="C31" s="35" t="s">
        <v>10</v>
      </c>
      <c r="D31" s="35" t="s">
        <v>190</v>
      </c>
      <c r="E31" s="34"/>
      <c r="F31" s="34">
        <v>169.4</v>
      </c>
      <c r="G31" s="34">
        <v>169.4</v>
      </c>
      <c r="H31" s="34"/>
      <c r="I31" s="212"/>
      <c r="J31" s="193"/>
      <c r="K31" s="196"/>
      <c r="L31" s="252"/>
      <c r="M31" s="214"/>
    </row>
    <row r="32" spans="1:13" x14ac:dyDescent="0.2">
      <c r="A32" s="166"/>
      <c r="B32" s="208"/>
      <c r="C32" s="35" t="s">
        <v>72</v>
      </c>
      <c r="D32" s="35" t="s">
        <v>185</v>
      </c>
      <c r="E32" s="34">
        <v>200</v>
      </c>
      <c r="F32" s="34">
        <v>200</v>
      </c>
      <c r="G32" s="34">
        <v>200</v>
      </c>
      <c r="H32" s="34"/>
      <c r="I32" s="212"/>
      <c r="J32" s="193"/>
      <c r="K32" s="196"/>
      <c r="L32" s="252"/>
      <c r="M32" s="214"/>
    </row>
    <row r="33" spans="1:13" ht="13.5" thickBot="1" x14ac:dyDescent="0.25">
      <c r="A33" s="167"/>
      <c r="B33" s="209"/>
      <c r="C33" s="35" t="s">
        <v>28</v>
      </c>
      <c r="D33" s="35" t="s">
        <v>193</v>
      </c>
      <c r="E33" s="34">
        <v>738.2</v>
      </c>
      <c r="F33" s="34">
        <v>803.2</v>
      </c>
      <c r="G33" s="34">
        <v>640.29999999999995</v>
      </c>
      <c r="H33" s="34">
        <v>162.9</v>
      </c>
      <c r="I33" s="213"/>
      <c r="J33" s="194"/>
      <c r="K33" s="197"/>
      <c r="L33" s="248"/>
      <c r="M33" s="215"/>
    </row>
    <row r="34" spans="1:13" x14ac:dyDescent="0.2">
      <c r="A34" s="165" t="s">
        <v>194</v>
      </c>
      <c r="B34" s="168" t="s">
        <v>9</v>
      </c>
      <c r="C34" s="47"/>
      <c r="D34" s="47"/>
      <c r="E34" s="46">
        <f>SUM(E35:E36)</f>
        <v>235.2</v>
      </c>
      <c r="F34" s="46">
        <f>SUM(F35:F36)</f>
        <v>0</v>
      </c>
      <c r="G34" s="46">
        <f>SUM(G35:G36)</f>
        <v>0</v>
      </c>
      <c r="H34" s="46">
        <f>SUM(H35:H36)</f>
        <v>0</v>
      </c>
      <c r="I34" s="186" t="s">
        <v>78</v>
      </c>
      <c r="J34" s="192" t="s">
        <v>70</v>
      </c>
      <c r="K34" s="195" t="s">
        <v>64</v>
      </c>
      <c r="L34" s="195" t="s">
        <v>64</v>
      </c>
      <c r="M34" s="189" t="s">
        <v>486</v>
      </c>
    </row>
    <row r="35" spans="1:13" x14ac:dyDescent="0.2">
      <c r="A35" s="206"/>
      <c r="B35" s="208"/>
      <c r="C35" s="35" t="s">
        <v>10</v>
      </c>
      <c r="D35" s="35" t="s">
        <v>190</v>
      </c>
      <c r="E35" s="34">
        <v>5.5</v>
      </c>
      <c r="F35" s="34">
        <v>0</v>
      </c>
      <c r="G35" s="34">
        <v>0</v>
      </c>
      <c r="H35" s="34">
        <v>0</v>
      </c>
      <c r="I35" s="212"/>
      <c r="J35" s="193"/>
      <c r="K35" s="252"/>
      <c r="L35" s="252"/>
      <c r="M35" s="214"/>
    </row>
    <row r="36" spans="1:13" ht="69" customHeight="1" thickBot="1" x14ac:dyDescent="0.25">
      <c r="A36" s="207"/>
      <c r="B36" s="209"/>
      <c r="C36" s="35" t="s">
        <v>15</v>
      </c>
      <c r="D36" s="35" t="s">
        <v>189</v>
      </c>
      <c r="E36" s="34">
        <v>229.7</v>
      </c>
      <c r="F36" s="34">
        <v>0</v>
      </c>
      <c r="G36" s="34">
        <v>0</v>
      </c>
      <c r="H36" s="34">
        <v>0</v>
      </c>
      <c r="I36" s="213"/>
      <c r="J36" s="194"/>
      <c r="K36" s="248"/>
      <c r="L36" s="248"/>
      <c r="M36" s="215"/>
    </row>
    <row r="37" spans="1:13" ht="13.5" customHeight="1" x14ac:dyDescent="0.2">
      <c r="A37" s="165" t="s">
        <v>195</v>
      </c>
      <c r="B37" s="168" t="s">
        <v>25</v>
      </c>
      <c r="C37" s="47"/>
      <c r="D37" s="47"/>
      <c r="E37" s="46">
        <f>SUM(E38:E41)</f>
        <v>433.9</v>
      </c>
      <c r="F37" s="46">
        <f>SUM(F38:F41)</f>
        <v>1580.8</v>
      </c>
      <c r="G37" s="46">
        <f>SUM(G38:G41)</f>
        <v>1580.7</v>
      </c>
      <c r="H37" s="46">
        <f>SUM(H38:H41)</f>
        <v>0.1</v>
      </c>
      <c r="I37" s="186" t="s">
        <v>325</v>
      </c>
      <c r="J37" s="192" t="s">
        <v>70</v>
      </c>
      <c r="K37" s="195" t="s">
        <v>71</v>
      </c>
      <c r="L37" s="195" t="s">
        <v>71</v>
      </c>
      <c r="M37" s="189" t="s">
        <v>487</v>
      </c>
    </row>
    <row r="38" spans="1:13" x14ac:dyDescent="0.2">
      <c r="A38" s="166"/>
      <c r="B38" s="208"/>
      <c r="C38" s="35" t="s">
        <v>16</v>
      </c>
      <c r="D38" s="35" t="s">
        <v>187</v>
      </c>
      <c r="E38" s="34">
        <v>0</v>
      </c>
      <c r="F38" s="34">
        <v>879.9</v>
      </c>
      <c r="G38" s="34">
        <v>879.9</v>
      </c>
      <c r="H38" s="34">
        <v>0</v>
      </c>
      <c r="I38" s="187"/>
      <c r="J38" s="193"/>
      <c r="K38" s="252"/>
      <c r="L38" s="252"/>
      <c r="M38" s="190"/>
    </row>
    <row r="39" spans="1:13" x14ac:dyDescent="0.2">
      <c r="A39" s="166"/>
      <c r="B39" s="208"/>
      <c r="C39" s="35" t="s">
        <v>1</v>
      </c>
      <c r="D39" s="35" t="s">
        <v>188</v>
      </c>
      <c r="E39" s="34">
        <v>105.6</v>
      </c>
      <c r="F39" s="34">
        <v>168.9</v>
      </c>
      <c r="G39" s="34">
        <v>168.9</v>
      </c>
      <c r="H39" s="34">
        <v>0</v>
      </c>
      <c r="I39" s="187"/>
      <c r="J39" s="193"/>
      <c r="K39" s="252"/>
      <c r="L39" s="252"/>
      <c r="M39" s="190"/>
    </row>
    <row r="40" spans="1:13" x14ac:dyDescent="0.2">
      <c r="A40" s="166"/>
      <c r="B40" s="208"/>
      <c r="C40" s="35" t="s">
        <v>10</v>
      </c>
      <c r="D40" s="35" t="s">
        <v>190</v>
      </c>
      <c r="E40" s="34">
        <v>28.3</v>
      </c>
      <c r="F40" s="34">
        <v>28.3</v>
      </c>
      <c r="G40" s="34">
        <v>28.3</v>
      </c>
      <c r="H40" s="34">
        <v>0</v>
      </c>
      <c r="I40" s="187"/>
      <c r="J40" s="193"/>
      <c r="K40" s="252"/>
      <c r="L40" s="252"/>
      <c r="M40" s="190"/>
    </row>
    <row r="41" spans="1:13" ht="117" customHeight="1" thickBot="1" x14ac:dyDescent="0.25">
      <c r="A41" s="167"/>
      <c r="B41" s="209"/>
      <c r="C41" s="35" t="s">
        <v>15</v>
      </c>
      <c r="D41" s="35" t="s">
        <v>189</v>
      </c>
      <c r="E41" s="34">
        <v>300</v>
      </c>
      <c r="F41" s="34">
        <v>503.7</v>
      </c>
      <c r="G41" s="34">
        <v>503.6</v>
      </c>
      <c r="H41" s="34">
        <v>0.1</v>
      </c>
      <c r="I41" s="188"/>
      <c r="J41" s="194"/>
      <c r="K41" s="248"/>
      <c r="L41" s="248"/>
      <c r="M41" s="191"/>
    </row>
    <row r="42" spans="1:13" ht="25.5" customHeight="1" x14ac:dyDescent="0.2">
      <c r="A42" s="165" t="s">
        <v>196</v>
      </c>
      <c r="B42" s="168" t="s">
        <v>479</v>
      </c>
      <c r="C42" s="47"/>
      <c r="D42" s="47"/>
      <c r="E42" s="46">
        <f>SUM(E43:E43)</f>
        <v>0</v>
      </c>
      <c r="F42" s="46">
        <f>SUM(F43:F43)</f>
        <v>0.1</v>
      </c>
      <c r="G42" s="46">
        <f>SUM(G43:G43)</f>
        <v>0</v>
      </c>
      <c r="H42" s="46">
        <f>SUM(H43:H43)</f>
        <v>0.1</v>
      </c>
      <c r="I42" s="186" t="s">
        <v>78</v>
      </c>
      <c r="J42" s="192" t="s">
        <v>70</v>
      </c>
      <c r="K42" s="195" t="s">
        <v>64</v>
      </c>
      <c r="L42" s="195" t="s">
        <v>64</v>
      </c>
      <c r="M42" s="189"/>
    </row>
    <row r="43" spans="1:13" ht="34.5" customHeight="1" thickBot="1" x14ac:dyDescent="0.25">
      <c r="A43" s="207"/>
      <c r="B43" s="209"/>
      <c r="C43" s="35" t="s">
        <v>264</v>
      </c>
      <c r="D43" s="35" t="s">
        <v>265</v>
      </c>
      <c r="E43" s="34">
        <v>0</v>
      </c>
      <c r="F43" s="34">
        <v>0.1</v>
      </c>
      <c r="G43" s="34">
        <v>0</v>
      </c>
      <c r="H43" s="34">
        <v>0.1</v>
      </c>
      <c r="I43" s="188"/>
      <c r="J43" s="194"/>
      <c r="K43" s="197"/>
      <c r="L43" s="197"/>
      <c r="M43" s="191"/>
    </row>
    <row r="44" spans="1:13" x14ac:dyDescent="0.2">
      <c r="A44" s="165" t="s">
        <v>197</v>
      </c>
      <c r="B44" s="168" t="s">
        <v>198</v>
      </c>
      <c r="C44" s="47"/>
      <c r="D44" s="47"/>
      <c r="E44" s="46">
        <f>SUM(E45:E45)</f>
        <v>30</v>
      </c>
      <c r="F44" s="46">
        <f>SUM(F45:F45)</f>
        <v>8.6</v>
      </c>
      <c r="G44" s="46">
        <f>SUM(G45:G45)</f>
        <v>8.6</v>
      </c>
      <c r="H44" s="46">
        <f>SUM(H45:H45)</f>
        <v>0</v>
      </c>
      <c r="I44" s="186" t="s">
        <v>251</v>
      </c>
      <c r="J44" s="192" t="s">
        <v>62</v>
      </c>
      <c r="K44" s="195" t="s">
        <v>64</v>
      </c>
      <c r="L44" s="195" t="s">
        <v>64</v>
      </c>
      <c r="M44" s="189" t="s">
        <v>454</v>
      </c>
    </row>
    <row r="45" spans="1:13" ht="44.25" customHeight="1" thickBot="1" x14ac:dyDescent="0.25">
      <c r="A45" s="167"/>
      <c r="B45" s="209"/>
      <c r="C45" s="35" t="s">
        <v>10</v>
      </c>
      <c r="D45" s="35" t="s">
        <v>190</v>
      </c>
      <c r="E45" s="34">
        <v>30</v>
      </c>
      <c r="F45" s="34">
        <v>8.6</v>
      </c>
      <c r="G45" s="34">
        <v>8.6</v>
      </c>
      <c r="H45" s="34">
        <v>0</v>
      </c>
      <c r="I45" s="213"/>
      <c r="J45" s="247"/>
      <c r="K45" s="248"/>
      <c r="L45" s="248"/>
      <c r="M45" s="215"/>
    </row>
    <row r="46" spans="1:13" x14ac:dyDescent="0.2">
      <c r="A46" s="216" t="s">
        <v>199</v>
      </c>
      <c r="B46" s="218" t="s">
        <v>39</v>
      </c>
      <c r="C46" s="86"/>
      <c r="D46" s="86"/>
      <c r="E46" s="87">
        <f>SUM(E47:E50)</f>
        <v>270</v>
      </c>
      <c r="F46" s="87">
        <f>SUM(F47:F50)</f>
        <v>628.79999999999995</v>
      </c>
      <c r="G46" s="87">
        <f>SUM(G47:G50)</f>
        <v>624.4</v>
      </c>
      <c r="H46" s="87">
        <f>SUM(H47:H50)</f>
        <v>4.4000000000000004</v>
      </c>
      <c r="I46" s="220" t="s">
        <v>325</v>
      </c>
      <c r="J46" s="224" t="s">
        <v>70</v>
      </c>
      <c r="K46" s="210" t="s">
        <v>71</v>
      </c>
      <c r="L46" s="210" t="s">
        <v>331</v>
      </c>
      <c r="M46" s="222" t="s">
        <v>488</v>
      </c>
    </row>
    <row r="47" spans="1:13" x14ac:dyDescent="0.2">
      <c r="A47" s="226"/>
      <c r="B47" s="228"/>
      <c r="C47" s="88" t="s">
        <v>16</v>
      </c>
      <c r="D47" s="88" t="s">
        <v>187</v>
      </c>
      <c r="E47" s="89">
        <v>0</v>
      </c>
      <c r="F47" s="89">
        <v>276.60000000000002</v>
      </c>
      <c r="G47" s="89">
        <v>276.60000000000002</v>
      </c>
      <c r="H47" s="89">
        <v>0</v>
      </c>
      <c r="I47" s="230"/>
      <c r="J47" s="241"/>
      <c r="K47" s="242"/>
      <c r="L47" s="242"/>
      <c r="M47" s="232"/>
    </row>
    <row r="48" spans="1:13" x14ac:dyDescent="0.2">
      <c r="A48" s="226"/>
      <c r="B48" s="228"/>
      <c r="C48" s="88" t="s">
        <v>10</v>
      </c>
      <c r="D48" s="88" t="s">
        <v>190</v>
      </c>
      <c r="E48" s="89">
        <v>50</v>
      </c>
      <c r="F48" s="89">
        <v>55.5</v>
      </c>
      <c r="G48" s="89">
        <v>53.9</v>
      </c>
      <c r="H48" s="89">
        <v>1.6</v>
      </c>
      <c r="I48" s="230"/>
      <c r="J48" s="241"/>
      <c r="K48" s="242"/>
      <c r="L48" s="242"/>
      <c r="M48" s="232"/>
    </row>
    <row r="49" spans="1:15" x14ac:dyDescent="0.2">
      <c r="A49" s="226"/>
      <c r="B49" s="228"/>
      <c r="C49" s="88" t="s">
        <v>15</v>
      </c>
      <c r="D49" s="88" t="s">
        <v>189</v>
      </c>
      <c r="E49" s="89">
        <v>100</v>
      </c>
      <c r="F49" s="89">
        <v>218.2</v>
      </c>
      <c r="G49" s="89">
        <v>215.4</v>
      </c>
      <c r="H49" s="89">
        <v>2.8</v>
      </c>
      <c r="I49" s="230"/>
      <c r="J49" s="241"/>
      <c r="K49" s="242"/>
      <c r="L49" s="242"/>
      <c r="M49" s="232"/>
    </row>
    <row r="50" spans="1:15" ht="287.25" customHeight="1" thickBot="1" x14ac:dyDescent="0.25">
      <c r="A50" s="227"/>
      <c r="B50" s="229"/>
      <c r="C50" s="88" t="s">
        <v>1</v>
      </c>
      <c r="D50" s="88" t="s">
        <v>188</v>
      </c>
      <c r="E50" s="89">
        <v>120</v>
      </c>
      <c r="F50" s="89">
        <v>78.5</v>
      </c>
      <c r="G50" s="89">
        <v>78.5</v>
      </c>
      <c r="H50" s="89">
        <v>0</v>
      </c>
      <c r="I50" s="231"/>
      <c r="J50" s="225"/>
      <c r="K50" s="211"/>
      <c r="L50" s="211"/>
      <c r="M50" s="223"/>
    </row>
    <row r="51" spans="1:15" ht="45.6" customHeight="1" x14ac:dyDescent="0.2">
      <c r="A51" s="216" t="s">
        <v>200</v>
      </c>
      <c r="B51" s="218" t="s">
        <v>332</v>
      </c>
      <c r="C51" s="86"/>
      <c r="D51" s="86"/>
      <c r="E51" s="87">
        <f>SUM(E52:E54)</f>
        <v>550</v>
      </c>
      <c r="F51" s="87">
        <f>SUM(F52:F54)</f>
        <v>405.4</v>
      </c>
      <c r="G51" s="87">
        <f>SUM(G52:G54)</f>
        <v>347.5</v>
      </c>
      <c r="H51" s="87">
        <f>SUM(H52:H54)</f>
        <v>57.9</v>
      </c>
      <c r="I51" s="45" t="s">
        <v>333</v>
      </c>
      <c r="J51" s="47" t="s">
        <v>70</v>
      </c>
      <c r="K51" s="48" t="s">
        <v>71</v>
      </c>
      <c r="L51" s="107">
        <v>100</v>
      </c>
      <c r="M51" s="49" t="s">
        <v>489</v>
      </c>
      <c r="O51" s="90"/>
    </row>
    <row r="52" spans="1:15" ht="59.65" customHeight="1" x14ac:dyDescent="0.2">
      <c r="A52" s="226"/>
      <c r="B52" s="228"/>
      <c r="C52" s="88" t="s">
        <v>72</v>
      </c>
      <c r="D52" s="88" t="s">
        <v>185</v>
      </c>
      <c r="E52" s="89">
        <v>120</v>
      </c>
      <c r="F52" s="89">
        <v>120</v>
      </c>
      <c r="G52" s="89">
        <v>62.1</v>
      </c>
      <c r="H52" s="89">
        <v>57.9</v>
      </c>
      <c r="I52" s="91" t="s">
        <v>334</v>
      </c>
      <c r="J52" s="88" t="s">
        <v>70</v>
      </c>
      <c r="K52" s="92" t="s">
        <v>263</v>
      </c>
      <c r="L52" s="94" t="s">
        <v>64</v>
      </c>
      <c r="M52" s="95" t="s">
        <v>490</v>
      </c>
      <c r="O52" s="90"/>
    </row>
    <row r="53" spans="1:15" ht="48" customHeight="1" x14ac:dyDescent="0.2">
      <c r="A53" s="226"/>
      <c r="B53" s="228"/>
      <c r="C53" s="88" t="s">
        <v>1</v>
      </c>
      <c r="D53" s="88" t="s">
        <v>188</v>
      </c>
      <c r="E53" s="89">
        <v>430</v>
      </c>
      <c r="F53" s="89">
        <v>285.39999999999998</v>
      </c>
      <c r="G53" s="89">
        <v>285.39999999999998</v>
      </c>
      <c r="H53" s="89">
        <v>0</v>
      </c>
      <c r="I53" s="91" t="s">
        <v>335</v>
      </c>
      <c r="J53" s="88" t="s">
        <v>70</v>
      </c>
      <c r="K53" s="92" t="s">
        <v>259</v>
      </c>
      <c r="L53" s="92" t="s">
        <v>186</v>
      </c>
      <c r="M53" s="93" t="s">
        <v>429</v>
      </c>
    </row>
    <row r="54" spans="1:15" ht="44.25" customHeight="1" thickBot="1" x14ac:dyDescent="0.25">
      <c r="A54" s="227"/>
      <c r="B54" s="229"/>
      <c r="C54" s="88"/>
      <c r="D54" s="88"/>
      <c r="E54" s="137">
        <v>0</v>
      </c>
      <c r="F54" s="137">
        <v>0</v>
      </c>
      <c r="G54" s="137">
        <v>0</v>
      </c>
      <c r="H54" s="137">
        <v>0</v>
      </c>
      <c r="I54" s="91" t="s">
        <v>336</v>
      </c>
      <c r="J54" s="88" t="s">
        <v>70</v>
      </c>
      <c r="K54" s="92" t="s">
        <v>337</v>
      </c>
      <c r="L54" s="92" t="s">
        <v>299</v>
      </c>
      <c r="M54" s="93" t="s">
        <v>430</v>
      </c>
    </row>
    <row r="55" spans="1:15" x14ac:dyDescent="0.2">
      <c r="A55" s="165" t="s">
        <v>201</v>
      </c>
      <c r="B55" s="168" t="s">
        <v>202</v>
      </c>
      <c r="C55" s="47"/>
      <c r="D55" s="47"/>
      <c r="E55" s="46">
        <f>SUM(E56:E57)</f>
        <v>100</v>
      </c>
      <c r="F55" s="46">
        <f>SUM(F56:F57)</f>
        <v>929.8</v>
      </c>
      <c r="G55" s="46">
        <f>SUM(G56:G57)</f>
        <v>929.8</v>
      </c>
      <c r="H55" s="46">
        <f>SUM(H56:H57)</f>
        <v>0</v>
      </c>
      <c r="I55" s="186" t="s">
        <v>325</v>
      </c>
      <c r="J55" s="192" t="s">
        <v>70</v>
      </c>
      <c r="K55" s="195" t="s">
        <v>297</v>
      </c>
      <c r="L55" s="195" t="s">
        <v>337</v>
      </c>
      <c r="M55" s="189" t="s">
        <v>475</v>
      </c>
    </row>
    <row r="56" spans="1:15" x14ac:dyDescent="0.2">
      <c r="A56" s="166"/>
      <c r="B56" s="208"/>
      <c r="C56" s="35" t="s">
        <v>16</v>
      </c>
      <c r="D56" s="35" t="s">
        <v>187</v>
      </c>
      <c r="E56" s="34">
        <v>0</v>
      </c>
      <c r="F56" s="34">
        <v>824</v>
      </c>
      <c r="G56" s="34">
        <v>824</v>
      </c>
      <c r="H56" s="34">
        <v>0</v>
      </c>
      <c r="I56" s="212"/>
      <c r="J56" s="193"/>
      <c r="K56" s="196"/>
      <c r="L56" s="196"/>
      <c r="M56" s="214"/>
    </row>
    <row r="57" spans="1:15" ht="28.5" customHeight="1" thickBot="1" x14ac:dyDescent="0.25">
      <c r="A57" s="167"/>
      <c r="B57" s="209"/>
      <c r="C57" s="35" t="s">
        <v>1</v>
      </c>
      <c r="D57" s="35" t="s">
        <v>188</v>
      </c>
      <c r="E57" s="34">
        <v>100</v>
      </c>
      <c r="F57" s="34">
        <v>105.8</v>
      </c>
      <c r="G57" s="34">
        <v>105.8</v>
      </c>
      <c r="H57" s="34">
        <v>0</v>
      </c>
      <c r="I57" s="213"/>
      <c r="J57" s="194"/>
      <c r="K57" s="197"/>
      <c r="L57" s="197"/>
      <c r="M57" s="215"/>
    </row>
    <row r="58" spans="1:15" ht="39" hidden="1" thickBot="1" x14ac:dyDescent="0.25">
      <c r="A58" s="74" t="s">
        <v>203</v>
      </c>
      <c r="B58" s="143" t="s">
        <v>267</v>
      </c>
      <c r="C58" s="75"/>
      <c r="D58" s="75"/>
      <c r="E58" s="85">
        <v>0</v>
      </c>
      <c r="F58" s="85">
        <v>0</v>
      </c>
      <c r="G58" s="85">
        <v>0</v>
      </c>
      <c r="H58" s="85">
        <v>0</v>
      </c>
      <c r="I58" s="77" t="s">
        <v>184</v>
      </c>
      <c r="J58" s="75" t="s">
        <v>70</v>
      </c>
      <c r="K58" s="78" t="s">
        <v>64</v>
      </c>
      <c r="L58" s="78" t="s">
        <v>64</v>
      </c>
      <c r="M58" s="79"/>
    </row>
    <row r="59" spans="1:15" ht="26.25" hidden="1" thickBot="1" x14ac:dyDescent="0.25">
      <c r="A59" s="74" t="s">
        <v>204</v>
      </c>
      <c r="B59" s="143" t="s">
        <v>37</v>
      </c>
      <c r="C59" s="75"/>
      <c r="D59" s="75"/>
      <c r="E59" s="85">
        <v>0</v>
      </c>
      <c r="F59" s="85">
        <v>0</v>
      </c>
      <c r="G59" s="85">
        <v>0</v>
      </c>
      <c r="H59" s="85">
        <v>0</v>
      </c>
      <c r="I59" s="77" t="s">
        <v>65</v>
      </c>
      <c r="J59" s="75" t="s">
        <v>62</v>
      </c>
      <c r="K59" s="78" t="s">
        <v>64</v>
      </c>
      <c r="L59" s="78" t="s">
        <v>64</v>
      </c>
      <c r="M59" s="79"/>
    </row>
    <row r="60" spans="1:15" ht="26.25" hidden="1" thickBot="1" x14ac:dyDescent="0.25">
      <c r="A60" s="74" t="s">
        <v>205</v>
      </c>
      <c r="B60" s="143" t="s">
        <v>86</v>
      </c>
      <c r="C60" s="75"/>
      <c r="D60" s="75"/>
      <c r="E60" s="85">
        <v>0</v>
      </c>
      <c r="F60" s="85">
        <v>0</v>
      </c>
      <c r="G60" s="85">
        <v>0</v>
      </c>
      <c r="H60" s="85">
        <v>0</v>
      </c>
      <c r="I60" s="77" t="s">
        <v>184</v>
      </c>
      <c r="J60" s="75" t="s">
        <v>70</v>
      </c>
      <c r="K60" s="78" t="s">
        <v>64</v>
      </c>
      <c r="L60" s="78" t="s">
        <v>64</v>
      </c>
      <c r="M60" s="79"/>
    </row>
    <row r="61" spans="1:15" x14ac:dyDescent="0.2">
      <c r="A61" s="216" t="s">
        <v>206</v>
      </c>
      <c r="B61" s="218" t="s">
        <v>38</v>
      </c>
      <c r="C61" s="86"/>
      <c r="D61" s="86"/>
      <c r="E61" s="87">
        <f>SUM(E62:E64)</f>
        <v>110.7</v>
      </c>
      <c r="F61" s="87">
        <f>SUM(F62:F64)</f>
        <v>113.1</v>
      </c>
      <c r="G61" s="87">
        <f>SUM(G62:G64)</f>
        <v>33.799999999999997</v>
      </c>
      <c r="H61" s="87">
        <f>SUM(H62:H64)</f>
        <v>79.3</v>
      </c>
      <c r="I61" s="220" t="s">
        <v>325</v>
      </c>
      <c r="J61" s="224" t="s">
        <v>70</v>
      </c>
      <c r="K61" s="210" t="s">
        <v>263</v>
      </c>
      <c r="L61" s="210" t="s">
        <v>338</v>
      </c>
      <c r="M61" s="222" t="s">
        <v>491</v>
      </c>
    </row>
    <row r="62" spans="1:15" x14ac:dyDescent="0.2">
      <c r="A62" s="226"/>
      <c r="B62" s="237"/>
      <c r="C62" s="88" t="s">
        <v>28</v>
      </c>
      <c r="D62" s="88" t="s">
        <v>193</v>
      </c>
      <c r="E62" s="89">
        <v>79.2</v>
      </c>
      <c r="F62" s="89">
        <v>79.2</v>
      </c>
      <c r="G62" s="89">
        <v>0</v>
      </c>
      <c r="H62" s="89">
        <v>79.2</v>
      </c>
      <c r="I62" s="238"/>
      <c r="J62" s="241"/>
      <c r="K62" s="242"/>
      <c r="L62" s="242"/>
      <c r="M62" s="232"/>
    </row>
    <row r="63" spans="1:15" x14ac:dyDescent="0.2">
      <c r="A63" s="226"/>
      <c r="B63" s="237"/>
      <c r="C63" s="88" t="s">
        <v>1</v>
      </c>
      <c r="D63" s="88" t="s">
        <v>188</v>
      </c>
      <c r="E63" s="89">
        <v>26</v>
      </c>
      <c r="F63" s="89">
        <v>26</v>
      </c>
      <c r="G63" s="89">
        <v>26</v>
      </c>
      <c r="H63" s="89">
        <v>0</v>
      </c>
      <c r="I63" s="238"/>
      <c r="J63" s="241"/>
      <c r="K63" s="242"/>
      <c r="L63" s="242"/>
      <c r="M63" s="232"/>
    </row>
    <row r="64" spans="1:15" ht="132.75" customHeight="1" thickBot="1" x14ac:dyDescent="0.25">
      <c r="A64" s="227"/>
      <c r="B64" s="219"/>
      <c r="C64" s="88" t="s">
        <v>10</v>
      </c>
      <c r="D64" s="88" t="s">
        <v>190</v>
      </c>
      <c r="E64" s="89">
        <v>5.5</v>
      </c>
      <c r="F64" s="89">
        <v>7.9</v>
      </c>
      <c r="G64" s="89">
        <v>7.8</v>
      </c>
      <c r="H64" s="89">
        <v>0.1</v>
      </c>
      <c r="I64" s="221"/>
      <c r="J64" s="225"/>
      <c r="K64" s="211"/>
      <c r="L64" s="211"/>
      <c r="M64" s="223"/>
    </row>
    <row r="65" spans="1:13" ht="39" hidden="1" thickBot="1" x14ac:dyDescent="0.25">
      <c r="A65" s="74" t="s">
        <v>207</v>
      </c>
      <c r="B65" s="143" t="s">
        <v>166</v>
      </c>
      <c r="C65" s="75"/>
      <c r="D65" s="75"/>
      <c r="E65" s="85">
        <v>0</v>
      </c>
      <c r="F65" s="85">
        <v>0</v>
      </c>
      <c r="G65" s="85">
        <v>0</v>
      </c>
      <c r="H65" s="85">
        <v>0</v>
      </c>
      <c r="I65" s="77" t="s">
        <v>208</v>
      </c>
      <c r="J65" s="75" t="s">
        <v>62</v>
      </c>
      <c r="K65" s="78" t="s">
        <v>64</v>
      </c>
      <c r="L65" s="78" t="s">
        <v>64</v>
      </c>
      <c r="M65" s="79"/>
    </row>
    <row r="66" spans="1:13" ht="64.5" hidden="1" thickBot="1" x14ac:dyDescent="0.25">
      <c r="A66" s="74" t="s">
        <v>209</v>
      </c>
      <c r="B66" s="143" t="s">
        <v>339</v>
      </c>
      <c r="C66" s="75"/>
      <c r="D66" s="75"/>
      <c r="E66" s="85">
        <v>0</v>
      </c>
      <c r="F66" s="85">
        <v>0</v>
      </c>
      <c r="G66" s="85">
        <v>0</v>
      </c>
      <c r="H66" s="85">
        <v>0</v>
      </c>
      <c r="I66" s="77" t="s">
        <v>251</v>
      </c>
      <c r="J66" s="75" t="s">
        <v>62</v>
      </c>
      <c r="K66" s="78" t="s">
        <v>64</v>
      </c>
      <c r="L66" s="78" t="s">
        <v>64</v>
      </c>
      <c r="M66" s="79" t="s">
        <v>340</v>
      </c>
    </row>
    <row r="67" spans="1:13" x14ac:dyDescent="0.2">
      <c r="A67" s="216" t="s">
        <v>268</v>
      </c>
      <c r="B67" s="218" t="s">
        <v>269</v>
      </c>
      <c r="C67" s="86"/>
      <c r="D67" s="86"/>
      <c r="E67" s="87">
        <f>SUM(E68:E69)</f>
        <v>42.8</v>
      </c>
      <c r="F67" s="87">
        <f>SUM(F68:F69)</f>
        <v>19</v>
      </c>
      <c r="G67" s="87">
        <f>SUM(G68:G69)</f>
        <v>19</v>
      </c>
      <c r="H67" s="87">
        <f>SUM(H68:H69)</f>
        <v>0</v>
      </c>
      <c r="I67" s="220" t="s">
        <v>251</v>
      </c>
      <c r="J67" s="224" t="s">
        <v>62</v>
      </c>
      <c r="K67" s="210" t="s">
        <v>66</v>
      </c>
      <c r="L67" s="210" t="s">
        <v>64</v>
      </c>
      <c r="M67" s="222" t="s">
        <v>455</v>
      </c>
    </row>
    <row r="68" spans="1:13" x14ac:dyDescent="0.2">
      <c r="A68" s="226"/>
      <c r="B68" s="237"/>
      <c r="C68" s="88" t="s">
        <v>1</v>
      </c>
      <c r="D68" s="88" t="s">
        <v>188</v>
      </c>
      <c r="E68" s="89">
        <v>37.799999999999997</v>
      </c>
      <c r="F68" s="89">
        <v>14</v>
      </c>
      <c r="G68" s="89">
        <v>14</v>
      </c>
      <c r="H68" s="89">
        <v>0</v>
      </c>
      <c r="I68" s="238"/>
      <c r="J68" s="241"/>
      <c r="K68" s="242"/>
      <c r="L68" s="242"/>
      <c r="M68" s="232"/>
    </row>
    <row r="69" spans="1:13" ht="47.25" customHeight="1" thickBot="1" x14ac:dyDescent="0.25">
      <c r="A69" s="227"/>
      <c r="B69" s="219"/>
      <c r="C69" s="88" t="s">
        <v>10</v>
      </c>
      <c r="D69" s="88" t="s">
        <v>190</v>
      </c>
      <c r="E69" s="89">
        <v>5</v>
      </c>
      <c r="F69" s="89">
        <v>5</v>
      </c>
      <c r="G69" s="89">
        <v>5</v>
      </c>
      <c r="H69" s="89">
        <v>0</v>
      </c>
      <c r="I69" s="221"/>
      <c r="J69" s="225"/>
      <c r="K69" s="211"/>
      <c r="L69" s="211"/>
      <c r="M69" s="223"/>
    </row>
    <row r="70" spans="1:13" ht="156" customHeight="1" x14ac:dyDescent="0.2">
      <c r="A70" s="216" t="s">
        <v>271</v>
      </c>
      <c r="B70" s="218" t="s">
        <v>272</v>
      </c>
      <c r="C70" s="86"/>
      <c r="D70" s="86"/>
      <c r="E70" s="87">
        <f>SUM(E71:E73)</f>
        <v>30</v>
      </c>
      <c r="F70" s="87">
        <f>SUM(F71:F73)</f>
        <v>104.8</v>
      </c>
      <c r="G70" s="87">
        <f>SUM(G71:G73)</f>
        <v>69.599999999999994</v>
      </c>
      <c r="H70" s="87">
        <f>SUM(H71:H73)</f>
        <v>35.200000000000003</v>
      </c>
      <c r="I70" s="96" t="s">
        <v>341</v>
      </c>
      <c r="J70" s="86" t="s">
        <v>62</v>
      </c>
      <c r="K70" s="97" t="s">
        <v>63</v>
      </c>
      <c r="L70" s="97" t="s">
        <v>64</v>
      </c>
      <c r="M70" s="119" t="s">
        <v>492</v>
      </c>
    </row>
    <row r="71" spans="1:13" x14ac:dyDescent="0.2">
      <c r="A71" s="226"/>
      <c r="B71" s="237"/>
      <c r="C71" s="88" t="s">
        <v>1</v>
      </c>
      <c r="D71" s="88" t="s">
        <v>188</v>
      </c>
      <c r="E71" s="89">
        <v>30</v>
      </c>
      <c r="F71" s="89">
        <v>18.8</v>
      </c>
      <c r="G71" s="89">
        <v>18.8</v>
      </c>
      <c r="H71" s="89">
        <v>0</v>
      </c>
      <c r="I71" s="243" t="s">
        <v>325</v>
      </c>
      <c r="J71" s="245" t="s">
        <v>70</v>
      </c>
      <c r="K71" s="246" t="s">
        <v>79</v>
      </c>
      <c r="L71" s="246" t="s">
        <v>64</v>
      </c>
      <c r="M71" s="244" t="s">
        <v>431</v>
      </c>
    </row>
    <row r="72" spans="1:13" x14ac:dyDescent="0.2">
      <c r="A72" s="226"/>
      <c r="B72" s="237"/>
      <c r="C72" s="88" t="s">
        <v>10</v>
      </c>
      <c r="D72" s="88" t="s">
        <v>190</v>
      </c>
      <c r="E72" s="89"/>
      <c r="F72" s="89">
        <v>1.4</v>
      </c>
      <c r="G72" s="89">
        <v>1.4</v>
      </c>
      <c r="H72" s="89"/>
      <c r="I72" s="238"/>
      <c r="J72" s="233"/>
      <c r="K72" s="235"/>
      <c r="L72" s="235"/>
      <c r="M72" s="232"/>
    </row>
    <row r="73" spans="1:13" ht="13.5" thickBot="1" x14ac:dyDescent="0.25">
      <c r="A73" s="227"/>
      <c r="B73" s="219"/>
      <c r="C73" s="88" t="s">
        <v>72</v>
      </c>
      <c r="D73" s="88" t="s">
        <v>185</v>
      </c>
      <c r="E73" s="89"/>
      <c r="F73" s="89">
        <v>84.6</v>
      </c>
      <c r="G73" s="89">
        <v>49.4</v>
      </c>
      <c r="H73" s="89">
        <v>35.200000000000003</v>
      </c>
      <c r="I73" s="221"/>
      <c r="J73" s="234"/>
      <c r="K73" s="236"/>
      <c r="L73" s="236"/>
      <c r="M73" s="223"/>
    </row>
    <row r="74" spans="1:13" ht="178.5" customHeight="1" x14ac:dyDescent="0.2">
      <c r="A74" s="216" t="s">
        <v>273</v>
      </c>
      <c r="B74" s="218" t="s">
        <v>274</v>
      </c>
      <c r="C74" s="86"/>
      <c r="D74" s="86"/>
      <c r="E74" s="87">
        <f>SUM(E75:E80)</f>
        <v>650</v>
      </c>
      <c r="F74" s="87">
        <f>SUM(F75:F80)</f>
        <v>695.6</v>
      </c>
      <c r="G74" s="87">
        <f>SUM(G75:G80)</f>
        <v>556.79999999999995</v>
      </c>
      <c r="H74" s="87">
        <f>SUM(H75:H80)</f>
        <v>138.80000000000001</v>
      </c>
      <c r="I74" s="220" t="s">
        <v>325</v>
      </c>
      <c r="J74" s="224" t="s">
        <v>70</v>
      </c>
      <c r="K74" s="210" t="s">
        <v>263</v>
      </c>
      <c r="L74" s="210" t="s">
        <v>342</v>
      </c>
      <c r="M74" s="222" t="s">
        <v>497</v>
      </c>
    </row>
    <row r="75" spans="1:13" x14ac:dyDescent="0.2">
      <c r="A75" s="226"/>
      <c r="B75" s="228"/>
      <c r="C75" s="88" t="s">
        <v>1</v>
      </c>
      <c r="D75" s="88" t="s">
        <v>188</v>
      </c>
      <c r="E75" s="89">
        <v>84.3</v>
      </c>
      <c r="F75" s="89">
        <v>129.9</v>
      </c>
      <c r="G75" s="89">
        <v>39.700000000000003</v>
      </c>
      <c r="H75" s="89">
        <v>90.2</v>
      </c>
      <c r="I75" s="230"/>
      <c r="J75" s="241"/>
      <c r="K75" s="242"/>
      <c r="L75" s="235"/>
      <c r="M75" s="239"/>
    </row>
    <row r="76" spans="1:13" x14ac:dyDescent="0.2">
      <c r="A76" s="226"/>
      <c r="B76" s="228"/>
      <c r="C76" s="88" t="s">
        <v>72</v>
      </c>
      <c r="D76" s="88" t="s">
        <v>185</v>
      </c>
      <c r="E76" s="89">
        <v>100</v>
      </c>
      <c r="F76" s="89">
        <v>100</v>
      </c>
      <c r="G76" s="89">
        <v>100</v>
      </c>
      <c r="H76" s="89">
        <v>0</v>
      </c>
      <c r="I76" s="230"/>
      <c r="J76" s="241"/>
      <c r="K76" s="242"/>
      <c r="L76" s="235"/>
      <c r="M76" s="239"/>
    </row>
    <row r="77" spans="1:13" x14ac:dyDescent="0.2">
      <c r="A77" s="226"/>
      <c r="B77" s="228"/>
      <c r="C77" s="88" t="s">
        <v>28</v>
      </c>
      <c r="D77" s="88" t="s">
        <v>193</v>
      </c>
      <c r="E77" s="89">
        <v>233.2</v>
      </c>
      <c r="F77" s="89">
        <v>233.2</v>
      </c>
      <c r="G77" s="89">
        <v>205.5</v>
      </c>
      <c r="H77" s="89">
        <v>27.7</v>
      </c>
      <c r="I77" s="230"/>
      <c r="J77" s="241"/>
      <c r="K77" s="242"/>
      <c r="L77" s="235"/>
      <c r="M77" s="239"/>
    </row>
    <row r="78" spans="1:13" x14ac:dyDescent="0.2">
      <c r="A78" s="226"/>
      <c r="B78" s="228"/>
      <c r="C78" s="88" t="s">
        <v>13</v>
      </c>
      <c r="D78" s="88" t="s">
        <v>211</v>
      </c>
      <c r="E78" s="89">
        <v>118.6</v>
      </c>
      <c r="F78" s="89">
        <v>118.6</v>
      </c>
      <c r="G78" s="89">
        <v>97.7</v>
      </c>
      <c r="H78" s="89">
        <v>20.9</v>
      </c>
      <c r="I78" s="230"/>
      <c r="J78" s="241"/>
      <c r="K78" s="242"/>
      <c r="L78" s="235"/>
      <c r="M78" s="239"/>
    </row>
    <row r="79" spans="1:13" x14ac:dyDescent="0.2">
      <c r="A79" s="226"/>
      <c r="B79" s="228"/>
      <c r="C79" s="88" t="s">
        <v>15</v>
      </c>
      <c r="D79" s="88" t="s">
        <v>189</v>
      </c>
      <c r="E79" s="89">
        <v>98.1</v>
      </c>
      <c r="F79" s="89">
        <v>98.1</v>
      </c>
      <c r="G79" s="89">
        <v>98.1</v>
      </c>
      <c r="H79" s="89">
        <v>0</v>
      </c>
      <c r="I79" s="230"/>
      <c r="J79" s="241"/>
      <c r="K79" s="242"/>
      <c r="L79" s="235"/>
      <c r="M79" s="239"/>
    </row>
    <row r="80" spans="1:13" ht="19.5" customHeight="1" thickBot="1" x14ac:dyDescent="0.25">
      <c r="A80" s="227"/>
      <c r="B80" s="229"/>
      <c r="C80" s="88" t="s">
        <v>264</v>
      </c>
      <c r="D80" s="88" t="s">
        <v>265</v>
      </c>
      <c r="E80" s="89">
        <v>15.8</v>
      </c>
      <c r="F80" s="89">
        <v>15.8</v>
      </c>
      <c r="G80" s="89">
        <v>15.8</v>
      </c>
      <c r="H80" s="89">
        <v>0</v>
      </c>
      <c r="I80" s="231"/>
      <c r="J80" s="225"/>
      <c r="K80" s="211"/>
      <c r="L80" s="236"/>
      <c r="M80" s="240"/>
    </row>
    <row r="81" spans="1:13" ht="26.25" hidden="1" thickBot="1" x14ac:dyDescent="0.25">
      <c r="A81" s="74" t="s">
        <v>275</v>
      </c>
      <c r="B81" s="143" t="s">
        <v>276</v>
      </c>
      <c r="C81" s="75"/>
      <c r="D81" s="75"/>
      <c r="E81" s="85">
        <v>0</v>
      </c>
      <c r="F81" s="85">
        <v>0</v>
      </c>
      <c r="G81" s="85">
        <v>0</v>
      </c>
      <c r="H81" s="85">
        <v>0</v>
      </c>
      <c r="I81" s="77" t="s">
        <v>270</v>
      </c>
      <c r="J81" s="75" t="s">
        <v>70</v>
      </c>
      <c r="K81" s="78" t="s">
        <v>64</v>
      </c>
      <c r="L81" s="78" t="s">
        <v>64</v>
      </c>
      <c r="M81" s="79"/>
    </row>
    <row r="82" spans="1:13" ht="43.5" hidden="1" customHeight="1" thickBot="1" x14ac:dyDescent="0.25">
      <c r="A82" s="74" t="s">
        <v>277</v>
      </c>
      <c r="B82" s="143" t="s">
        <v>278</v>
      </c>
      <c r="C82" s="75"/>
      <c r="D82" s="75"/>
      <c r="E82" s="85">
        <v>0</v>
      </c>
      <c r="F82" s="85">
        <v>0</v>
      </c>
      <c r="G82" s="85">
        <v>0</v>
      </c>
      <c r="H82" s="85">
        <v>0</v>
      </c>
      <c r="I82" s="77" t="s">
        <v>279</v>
      </c>
      <c r="J82" s="75" t="s">
        <v>70</v>
      </c>
      <c r="K82" s="78" t="s">
        <v>64</v>
      </c>
      <c r="L82" s="78" t="s">
        <v>64</v>
      </c>
      <c r="M82" s="79" t="s">
        <v>343</v>
      </c>
    </row>
    <row r="83" spans="1:13" x14ac:dyDescent="0.2">
      <c r="A83" s="216" t="s">
        <v>280</v>
      </c>
      <c r="B83" s="218" t="s">
        <v>281</v>
      </c>
      <c r="C83" s="86"/>
      <c r="D83" s="86"/>
      <c r="E83" s="87">
        <f>SUM(E84:E86)</f>
        <v>357.5</v>
      </c>
      <c r="F83" s="87">
        <f>SUM(F84:F86)</f>
        <v>329.5</v>
      </c>
      <c r="G83" s="87">
        <f>SUM(G84:G86)</f>
        <v>91.4</v>
      </c>
      <c r="H83" s="87">
        <f>SUM(H84:H86)</f>
        <v>238.1</v>
      </c>
      <c r="I83" s="220" t="s">
        <v>325</v>
      </c>
      <c r="J83" s="224" t="s">
        <v>70</v>
      </c>
      <c r="K83" s="210" t="s">
        <v>71</v>
      </c>
      <c r="L83" s="210" t="s">
        <v>186</v>
      </c>
      <c r="M83" s="222" t="s">
        <v>456</v>
      </c>
    </row>
    <row r="84" spans="1:13" x14ac:dyDescent="0.2">
      <c r="A84" s="226"/>
      <c r="B84" s="237"/>
      <c r="C84" s="88" t="s">
        <v>10</v>
      </c>
      <c r="D84" s="88" t="s">
        <v>190</v>
      </c>
      <c r="E84" s="89">
        <v>2.5</v>
      </c>
      <c r="F84" s="89">
        <v>2.5</v>
      </c>
      <c r="G84" s="89">
        <v>2.5</v>
      </c>
      <c r="H84" s="89">
        <v>0</v>
      </c>
      <c r="I84" s="238"/>
      <c r="J84" s="233"/>
      <c r="K84" s="235"/>
      <c r="L84" s="235"/>
      <c r="M84" s="232"/>
    </row>
    <row r="85" spans="1:13" x14ac:dyDescent="0.2">
      <c r="A85" s="226"/>
      <c r="B85" s="237"/>
      <c r="C85" s="88" t="s">
        <v>15</v>
      </c>
      <c r="D85" s="88" t="s">
        <v>189</v>
      </c>
      <c r="E85" s="89">
        <v>100</v>
      </c>
      <c r="F85" s="89">
        <v>72</v>
      </c>
      <c r="G85" s="89">
        <v>72</v>
      </c>
      <c r="H85" s="89">
        <v>0</v>
      </c>
      <c r="I85" s="238"/>
      <c r="J85" s="233"/>
      <c r="K85" s="235"/>
      <c r="L85" s="235"/>
      <c r="M85" s="232"/>
    </row>
    <row r="86" spans="1:13" ht="17.25" customHeight="1" thickBot="1" x14ac:dyDescent="0.25">
      <c r="A86" s="227"/>
      <c r="B86" s="219"/>
      <c r="C86" s="88" t="s">
        <v>72</v>
      </c>
      <c r="D86" s="88" t="s">
        <v>185</v>
      </c>
      <c r="E86" s="89">
        <v>255</v>
      </c>
      <c r="F86" s="89">
        <v>255</v>
      </c>
      <c r="G86" s="89">
        <v>16.899999999999999</v>
      </c>
      <c r="H86" s="89">
        <v>238.1</v>
      </c>
      <c r="I86" s="221"/>
      <c r="J86" s="234"/>
      <c r="K86" s="236"/>
      <c r="L86" s="236"/>
      <c r="M86" s="223"/>
    </row>
    <row r="87" spans="1:13" ht="69.75" customHeight="1" thickBot="1" x14ac:dyDescent="0.25">
      <c r="A87" s="44" t="s">
        <v>344</v>
      </c>
      <c r="B87" s="143" t="s">
        <v>345</v>
      </c>
      <c r="C87" s="47" t="s">
        <v>1</v>
      </c>
      <c r="D87" s="47" t="s">
        <v>188</v>
      </c>
      <c r="E87" s="50">
        <v>125</v>
      </c>
      <c r="F87" s="50">
        <v>125</v>
      </c>
      <c r="G87" s="50">
        <v>125</v>
      </c>
      <c r="H87" s="50">
        <v>0</v>
      </c>
      <c r="I87" s="45" t="s">
        <v>325</v>
      </c>
      <c r="J87" s="47" t="s">
        <v>70</v>
      </c>
      <c r="K87" s="48" t="s">
        <v>71</v>
      </c>
      <c r="L87" s="48" t="s">
        <v>71</v>
      </c>
      <c r="M87" s="49" t="s">
        <v>346</v>
      </c>
    </row>
    <row r="88" spans="1:13" ht="42" customHeight="1" thickBot="1" x14ac:dyDescent="0.25">
      <c r="A88" s="44" t="s">
        <v>347</v>
      </c>
      <c r="B88" s="143" t="s">
        <v>348</v>
      </c>
      <c r="C88" s="47" t="s">
        <v>1</v>
      </c>
      <c r="D88" s="47" t="s">
        <v>188</v>
      </c>
      <c r="E88" s="50">
        <v>30</v>
      </c>
      <c r="F88" s="50">
        <v>20</v>
      </c>
      <c r="G88" s="50">
        <v>17.899999999999999</v>
      </c>
      <c r="H88" s="50">
        <v>2.1</v>
      </c>
      <c r="I88" s="45" t="s">
        <v>251</v>
      </c>
      <c r="J88" s="47" t="s">
        <v>62</v>
      </c>
      <c r="K88" s="48" t="s">
        <v>66</v>
      </c>
      <c r="L88" s="48" t="s">
        <v>66</v>
      </c>
      <c r="M88" s="49" t="s">
        <v>432</v>
      </c>
    </row>
    <row r="89" spans="1:13" x14ac:dyDescent="0.2">
      <c r="A89" s="216" t="s">
        <v>349</v>
      </c>
      <c r="B89" s="218" t="s">
        <v>350</v>
      </c>
      <c r="C89" s="86"/>
      <c r="D89" s="86"/>
      <c r="E89" s="87">
        <f>SUM(E90:E91)</f>
        <v>25</v>
      </c>
      <c r="F89" s="87">
        <f>SUM(F90:F91)</f>
        <v>18.5</v>
      </c>
      <c r="G89" s="87">
        <f>SUM(G90:G91)</f>
        <v>16</v>
      </c>
      <c r="H89" s="87">
        <f>SUM(H90:H91)</f>
        <v>2.5</v>
      </c>
      <c r="I89" s="220" t="s">
        <v>251</v>
      </c>
      <c r="J89" s="224" t="s">
        <v>62</v>
      </c>
      <c r="K89" s="210" t="s">
        <v>66</v>
      </c>
      <c r="L89" s="210" t="s">
        <v>64</v>
      </c>
      <c r="M89" s="222" t="s">
        <v>433</v>
      </c>
    </row>
    <row r="90" spans="1:13" x14ac:dyDescent="0.2">
      <c r="A90" s="226"/>
      <c r="B90" s="228"/>
      <c r="C90" s="88" t="s">
        <v>15</v>
      </c>
      <c r="D90" s="88" t="s">
        <v>189</v>
      </c>
      <c r="E90" s="89">
        <v>0</v>
      </c>
      <c r="F90" s="89">
        <v>2.5</v>
      </c>
      <c r="G90" s="89">
        <v>0</v>
      </c>
      <c r="H90" s="89">
        <v>2.5</v>
      </c>
      <c r="I90" s="230"/>
      <c r="J90" s="233"/>
      <c r="K90" s="235"/>
      <c r="L90" s="235"/>
      <c r="M90" s="232"/>
    </row>
    <row r="91" spans="1:13" ht="16.5" customHeight="1" thickBot="1" x14ac:dyDescent="0.25">
      <c r="A91" s="227"/>
      <c r="B91" s="229"/>
      <c r="C91" s="88" t="s">
        <v>72</v>
      </c>
      <c r="D91" s="88" t="s">
        <v>185</v>
      </c>
      <c r="E91" s="89">
        <v>25</v>
      </c>
      <c r="F91" s="89">
        <v>16</v>
      </c>
      <c r="G91" s="89">
        <v>16</v>
      </c>
      <c r="H91" s="89">
        <v>0</v>
      </c>
      <c r="I91" s="231"/>
      <c r="J91" s="234"/>
      <c r="K91" s="236"/>
      <c r="L91" s="236"/>
      <c r="M91" s="223"/>
    </row>
    <row r="92" spans="1:13" ht="45.75" customHeight="1" thickBot="1" x14ac:dyDescent="0.25">
      <c r="A92" s="44" t="s">
        <v>351</v>
      </c>
      <c r="B92" s="143" t="s">
        <v>352</v>
      </c>
      <c r="C92" s="47" t="s">
        <v>72</v>
      </c>
      <c r="D92" s="47" t="s">
        <v>185</v>
      </c>
      <c r="E92" s="50">
        <v>20</v>
      </c>
      <c r="F92" s="50">
        <v>20</v>
      </c>
      <c r="G92" s="50">
        <v>20</v>
      </c>
      <c r="H92" s="50">
        <v>0</v>
      </c>
      <c r="I92" s="45" t="s">
        <v>251</v>
      </c>
      <c r="J92" s="47" t="s">
        <v>62</v>
      </c>
      <c r="K92" s="48" t="s">
        <v>64</v>
      </c>
      <c r="L92" s="48" t="s">
        <v>64</v>
      </c>
      <c r="M92" s="49" t="s">
        <v>434</v>
      </c>
    </row>
    <row r="93" spans="1:13" ht="45.75" customHeight="1" thickBot="1" x14ac:dyDescent="0.25">
      <c r="A93" s="99" t="s">
        <v>353</v>
      </c>
      <c r="B93" s="145" t="s">
        <v>354</v>
      </c>
      <c r="C93" s="86" t="s">
        <v>72</v>
      </c>
      <c r="D93" s="86" t="s">
        <v>185</v>
      </c>
      <c r="E93" s="100">
        <v>50</v>
      </c>
      <c r="F93" s="100">
        <v>0.9</v>
      </c>
      <c r="G93" s="100">
        <v>0</v>
      </c>
      <c r="H93" s="100">
        <v>0.9</v>
      </c>
      <c r="I93" s="96" t="s">
        <v>251</v>
      </c>
      <c r="J93" s="86" t="s">
        <v>62</v>
      </c>
      <c r="K93" s="97" t="s">
        <v>64</v>
      </c>
      <c r="L93" s="97" t="s">
        <v>64</v>
      </c>
      <c r="M93" s="98" t="s">
        <v>493</v>
      </c>
    </row>
    <row r="94" spans="1:13" ht="160.5" customHeight="1" x14ac:dyDescent="0.2">
      <c r="A94" s="44" t="s">
        <v>355</v>
      </c>
      <c r="B94" s="143" t="s">
        <v>356</v>
      </c>
      <c r="C94" s="47" t="s">
        <v>1</v>
      </c>
      <c r="D94" s="47" t="s">
        <v>188</v>
      </c>
      <c r="E94" s="46">
        <f>SUM(E95:E95)+97.1</f>
        <v>97.1</v>
      </c>
      <c r="F94" s="46">
        <f>SUM(F95:F95)+53</f>
        <v>53</v>
      </c>
      <c r="G94" s="46">
        <f>SUM(G95:G95)+53</f>
        <v>53</v>
      </c>
      <c r="H94" s="46">
        <f>SUM(H95:H95)</f>
        <v>0</v>
      </c>
      <c r="I94" s="45" t="s">
        <v>251</v>
      </c>
      <c r="J94" s="47" t="s">
        <v>62</v>
      </c>
      <c r="K94" s="48" t="s">
        <v>66</v>
      </c>
      <c r="L94" s="48" t="s">
        <v>66</v>
      </c>
      <c r="M94" s="49" t="s">
        <v>457</v>
      </c>
    </row>
    <row r="95" spans="1:13" ht="108" customHeight="1" thickBot="1" x14ac:dyDescent="0.25">
      <c r="A95" s="31"/>
      <c r="B95" s="144"/>
      <c r="C95" s="35"/>
      <c r="D95" s="35"/>
      <c r="E95" s="66">
        <v>0</v>
      </c>
      <c r="F95" s="66">
        <v>0</v>
      </c>
      <c r="G95" s="66">
        <v>0</v>
      </c>
      <c r="H95" s="66">
        <v>0</v>
      </c>
      <c r="I95" s="33" t="s">
        <v>325</v>
      </c>
      <c r="J95" s="35" t="s">
        <v>70</v>
      </c>
      <c r="K95" s="36" t="s">
        <v>186</v>
      </c>
      <c r="L95" s="36" t="s">
        <v>186</v>
      </c>
      <c r="M95" s="37" t="s">
        <v>458</v>
      </c>
    </row>
    <row r="96" spans="1:13" ht="42.75" customHeight="1" thickBot="1" x14ac:dyDescent="0.25">
      <c r="A96" s="101" t="s">
        <v>357</v>
      </c>
      <c r="B96" s="146" t="s">
        <v>358</v>
      </c>
      <c r="C96" s="102"/>
      <c r="D96" s="102"/>
      <c r="E96" s="103">
        <v>0</v>
      </c>
      <c r="F96" s="103">
        <v>0</v>
      </c>
      <c r="G96" s="103">
        <v>0</v>
      </c>
      <c r="H96" s="103">
        <v>0</v>
      </c>
      <c r="I96" s="104" t="s">
        <v>325</v>
      </c>
      <c r="J96" s="102" t="s">
        <v>70</v>
      </c>
      <c r="K96" s="105" t="s">
        <v>66</v>
      </c>
      <c r="L96" s="105" t="s">
        <v>64</v>
      </c>
      <c r="M96" s="106" t="s">
        <v>435</v>
      </c>
    </row>
    <row r="97" spans="1:13" ht="51.75" hidden="1" thickBot="1" x14ac:dyDescent="0.25">
      <c r="A97" s="74" t="s">
        <v>359</v>
      </c>
      <c r="B97" s="143" t="s">
        <v>360</v>
      </c>
      <c r="C97" s="75"/>
      <c r="D97" s="75"/>
      <c r="E97" s="85">
        <v>0</v>
      </c>
      <c r="F97" s="85">
        <v>0</v>
      </c>
      <c r="G97" s="85">
        <v>0</v>
      </c>
      <c r="H97" s="85">
        <v>0</v>
      </c>
      <c r="I97" s="77"/>
      <c r="J97" s="75"/>
      <c r="K97" s="78"/>
      <c r="L97" s="78"/>
      <c r="M97" s="79"/>
    </row>
    <row r="98" spans="1:13" x14ac:dyDescent="0.2">
      <c r="A98" s="165" t="s">
        <v>361</v>
      </c>
      <c r="B98" s="168" t="s">
        <v>362</v>
      </c>
      <c r="C98" s="47"/>
      <c r="D98" s="47"/>
      <c r="E98" s="46">
        <f>SUM(E99:E100)</f>
        <v>0</v>
      </c>
      <c r="F98" s="46">
        <f>SUM(F99:F100)</f>
        <v>148</v>
      </c>
      <c r="G98" s="46">
        <f>SUM(G99:G100)</f>
        <v>102</v>
      </c>
      <c r="H98" s="46">
        <f>SUM(H99:H100)</f>
        <v>46</v>
      </c>
      <c r="I98" s="186" t="s">
        <v>251</v>
      </c>
      <c r="J98" s="192" t="s">
        <v>62</v>
      </c>
      <c r="K98" s="195" t="s">
        <v>66</v>
      </c>
      <c r="L98" s="195" t="s">
        <v>66</v>
      </c>
      <c r="M98" s="189" t="s">
        <v>494</v>
      </c>
    </row>
    <row r="99" spans="1:13" x14ac:dyDescent="0.2">
      <c r="A99" s="166"/>
      <c r="B99" s="208"/>
      <c r="C99" s="35" t="s">
        <v>183</v>
      </c>
      <c r="D99" s="35" t="s">
        <v>191</v>
      </c>
      <c r="E99" s="34">
        <v>0</v>
      </c>
      <c r="F99" s="34">
        <v>99.8</v>
      </c>
      <c r="G99" s="34">
        <v>99.8</v>
      </c>
      <c r="H99" s="34">
        <v>0</v>
      </c>
      <c r="I99" s="212"/>
      <c r="J99" s="193"/>
      <c r="K99" s="196"/>
      <c r="L99" s="196"/>
      <c r="M99" s="214"/>
    </row>
    <row r="100" spans="1:13" ht="105.75" customHeight="1" thickBot="1" x14ac:dyDescent="0.25">
      <c r="A100" s="167"/>
      <c r="B100" s="209"/>
      <c r="C100" s="35" t="s">
        <v>72</v>
      </c>
      <c r="D100" s="35" t="s">
        <v>185</v>
      </c>
      <c r="E100" s="34">
        <v>0</v>
      </c>
      <c r="F100" s="34">
        <v>48.2</v>
      </c>
      <c r="G100" s="34">
        <v>2.2000000000000002</v>
      </c>
      <c r="H100" s="34">
        <v>46</v>
      </c>
      <c r="I100" s="213"/>
      <c r="J100" s="194"/>
      <c r="K100" s="197"/>
      <c r="L100" s="197"/>
      <c r="M100" s="215"/>
    </row>
    <row r="101" spans="1:13" x14ac:dyDescent="0.2">
      <c r="A101" s="165" t="s">
        <v>363</v>
      </c>
      <c r="B101" s="168" t="s">
        <v>360</v>
      </c>
      <c r="C101" s="47"/>
      <c r="D101" s="47"/>
      <c r="E101" s="46">
        <f>SUM(E102:E103)</f>
        <v>0</v>
      </c>
      <c r="F101" s="46">
        <f>SUM(F102:F103)</f>
        <v>29.3</v>
      </c>
      <c r="G101" s="46">
        <f>SUM(G102:G103)+0.1</f>
        <v>29.2</v>
      </c>
      <c r="H101" s="46">
        <f>SUM(H102:H103)</f>
        <v>0.2</v>
      </c>
      <c r="I101" s="186" t="s">
        <v>251</v>
      </c>
      <c r="J101" s="192" t="s">
        <v>62</v>
      </c>
      <c r="K101" s="195" t="s">
        <v>66</v>
      </c>
      <c r="L101" s="195" t="s">
        <v>66</v>
      </c>
      <c r="M101" s="189" t="s">
        <v>495</v>
      </c>
    </row>
    <row r="102" spans="1:13" x14ac:dyDescent="0.2">
      <c r="A102" s="206"/>
      <c r="B102" s="208"/>
      <c r="C102" s="35" t="s">
        <v>72</v>
      </c>
      <c r="D102" s="35" t="s">
        <v>185</v>
      </c>
      <c r="E102" s="34">
        <v>0</v>
      </c>
      <c r="F102" s="34">
        <v>0.9</v>
      </c>
      <c r="G102" s="34">
        <v>0.7</v>
      </c>
      <c r="H102" s="34">
        <v>0.2</v>
      </c>
      <c r="I102" s="212"/>
      <c r="J102" s="193"/>
      <c r="K102" s="196"/>
      <c r="L102" s="196"/>
      <c r="M102" s="214"/>
    </row>
    <row r="103" spans="1:13" ht="70.5" customHeight="1" thickBot="1" x14ac:dyDescent="0.25">
      <c r="A103" s="207"/>
      <c r="B103" s="209"/>
      <c r="C103" s="35" t="s">
        <v>183</v>
      </c>
      <c r="D103" s="35" t="s">
        <v>191</v>
      </c>
      <c r="E103" s="34">
        <v>0</v>
      </c>
      <c r="F103" s="34">
        <v>28.4</v>
      </c>
      <c r="G103" s="34">
        <v>28.4</v>
      </c>
      <c r="H103" s="34">
        <v>0</v>
      </c>
      <c r="I103" s="213"/>
      <c r="J103" s="194"/>
      <c r="K103" s="197"/>
      <c r="L103" s="197"/>
      <c r="M103" s="215"/>
    </row>
    <row r="104" spans="1:13" ht="30" customHeight="1" thickBot="1" x14ac:dyDescent="0.25">
      <c r="A104" s="44" t="s">
        <v>74</v>
      </c>
      <c r="B104" s="143" t="s">
        <v>95</v>
      </c>
      <c r="C104" s="47"/>
      <c r="D104" s="47"/>
      <c r="E104" s="46">
        <f>E105+E106+E110</f>
        <v>128</v>
      </c>
      <c r="F104" s="46">
        <f>F105+F106+F110</f>
        <v>176.5</v>
      </c>
      <c r="G104" s="46">
        <f>G105+G106+G110</f>
        <v>166.3</v>
      </c>
      <c r="H104" s="46">
        <f>H105+H106+H110</f>
        <v>10.199999999999999</v>
      </c>
      <c r="I104" s="45"/>
      <c r="J104" s="47"/>
      <c r="K104" s="48"/>
      <c r="L104" s="48"/>
      <c r="M104" s="49"/>
    </row>
    <row r="105" spans="1:13" ht="12.75" hidden="1" customHeight="1" thickBot="1" x14ac:dyDescent="0.25">
      <c r="A105" s="74" t="s">
        <v>76</v>
      </c>
      <c r="B105" s="143" t="s">
        <v>14</v>
      </c>
      <c r="C105" s="75"/>
      <c r="D105" s="75"/>
      <c r="E105" s="85">
        <v>0</v>
      </c>
      <c r="F105" s="85">
        <v>0</v>
      </c>
      <c r="G105" s="85">
        <v>0</v>
      </c>
      <c r="H105" s="85">
        <v>0</v>
      </c>
      <c r="I105" s="77"/>
      <c r="J105" s="75"/>
      <c r="K105" s="78"/>
      <c r="L105" s="78"/>
      <c r="M105" s="79"/>
    </row>
    <row r="106" spans="1:13" x14ac:dyDescent="0.2">
      <c r="A106" s="165" t="s">
        <v>77</v>
      </c>
      <c r="B106" s="168" t="s">
        <v>40</v>
      </c>
      <c r="C106" s="47"/>
      <c r="D106" s="47"/>
      <c r="E106" s="46">
        <f>SUM(E107:E109)</f>
        <v>28</v>
      </c>
      <c r="F106" s="46">
        <f>SUM(F107:F109)</f>
        <v>26.5</v>
      </c>
      <c r="G106" s="46">
        <f>SUM(G107:G109)+0.1</f>
        <v>17</v>
      </c>
      <c r="H106" s="46">
        <f>SUM(H107:H109)-0.1</f>
        <v>9.5</v>
      </c>
      <c r="I106" s="186" t="s">
        <v>96</v>
      </c>
      <c r="J106" s="192" t="s">
        <v>70</v>
      </c>
      <c r="K106" s="195" t="s">
        <v>71</v>
      </c>
      <c r="L106" s="195" t="s">
        <v>259</v>
      </c>
      <c r="M106" s="189" t="s">
        <v>364</v>
      </c>
    </row>
    <row r="107" spans="1:13" x14ac:dyDescent="0.2">
      <c r="A107" s="206"/>
      <c r="B107" s="208"/>
      <c r="C107" s="35" t="s">
        <v>1</v>
      </c>
      <c r="D107" s="35" t="s">
        <v>188</v>
      </c>
      <c r="E107" s="34">
        <v>10.1</v>
      </c>
      <c r="F107" s="34">
        <v>11</v>
      </c>
      <c r="G107" s="34">
        <v>10.4</v>
      </c>
      <c r="H107" s="34">
        <v>0.6</v>
      </c>
      <c r="I107" s="212"/>
      <c r="J107" s="193"/>
      <c r="K107" s="196"/>
      <c r="L107" s="196"/>
      <c r="M107" s="214"/>
    </row>
    <row r="108" spans="1:13" x14ac:dyDescent="0.2">
      <c r="A108" s="206"/>
      <c r="B108" s="208"/>
      <c r="C108" s="35" t="s">
        <v>10</v>
      </c>
      <c r="D108" s="35" t="s">
        <v>190</v>
      </c>
      <c r="E108" s="34">
        <v>12.3</v>
      </c>
      <c r="F108" s="34">
        <v>9.9</v>
      </c>
      <c r="G108" s="34">
        <v>0.9</v>
      </c>
      <c r="H108" s="34">
        <v>9</v>
      </c>
      <c r="I108" s="212"/>
      <c r="J108" s="193"/>
      <c r="K108" s="196"/>
      <c r="L108" s="196"/>
      <c r="M108" s="214"/>
    </row>
    <row r="109" spans="1:13" ht="30" customHeight="1" thickBot="1" x14ac:dyDescent="0.25">
      <c r="A109" s="207"/>
      <c r="B109" s="209"/>
      <c r="C109" s="35" t="s">
        <v>15</v>
      </c>
      <c r="D109" s="35" t="s">
        <v>189</v>
      </c>
      <c r="E109" s="34">
        <v>5.6</v>
      </c>
      <c r="F109" s="34">
        <v>5.6</v>
      </c>
      <c r="G109" s="34">
        <v>5.6</v>
      </c>
      <c r="H109" s="34">
        <v>0</v>
      </c>
      <c r="I109" s="213"/>
      <c r="J109" s="194"/>
      <c r="K109" s="197"/>
      <c r="L109" s="197"/>
      <c r="M109" s="215"/>
    </row>
    <row r="110" spans="1:13" x14ac:dyDescent="0.2">
      <c r="A110" s="216" t="s">
        <v>365</v>
      </c>
      <c r="B110" s="218" t="s">
        <v>80</v>
      </c>
      <c r="C110" s="86"/>
      <c r="D110" s="86"/>
      <c r="E110" s="87">
        <f>SUM(E111:E111)</f>
        <v>100</v>
      </c>
      <c r="F110" s="87">
        <f>SUM(F111:F111)</f>
        <v>150</v>
      </c>
      <c r="G110" s="87">
        <f>SUM(G111:G111)</f>
        <v>149.30000000000001</v>
      </c>
      <c r="H110" s="87">
        <f>SUM(H111:H111)</f>
        <v>0.7</v>
      </c>
      <c r="I110" s="220" t="s">
        <v>325</v>
      </c>
      <c r="J110" s="224" t="s">
        <v>70</v>
      </c>
      <c r="K110" s="210" t="s">
        <v>105</v>
      </c>
      <c r="L110" s="210" t="s">
        <v>79</v>
      </c>
      <c r="M110" s="222" t="s">
        <v>496</v>
      </c>
    </row>
    <row r="111" spans="1:13" ht="34.5" customHeight="1" thickBot="1" x14ac:dyDescent="0.25">
      <c r="A111" s="217"/>
      <c r="B111" s="219"/>
      <c r="C111" s="88" t="s">
        <v>1</v>
      </c>
      <c r="D111" s="88" t="s">
        <v>188</v>
      </c>
      <c r="E111" s="89">
        <v>100</v>
      </c>
      <c r="F111" s="89">
        <v>150</v>
      </c>
      <c r="G111" s="89">
        <v>149.30000000000001</v>
      </c>
      <c r="H111" s="89">
        <v>0.7</v>
      </c>
      <c r="I111" s="221"/>
      <c r="J111" s="225"/>
      <c r="K111" s="211"/>
      <c r="L111" s="211"/>
      <c r="M111" s="223"/>
    </row>
    <row r="112" spans="1:13" ht="28.5" customHeight="1" thickBot="1" x14ac:dyDescent="0.25">
      <c r="A112" s="44" t="s">
        <v>81</v>
      </c>
      <c r="B112" s="143" t="s">
        <v>154</v>
      </c>
      <c r="C112" s="47"/>
      <c r="D112" s="47"/>
      <c r="E112" s="46">
        <f>E113+E116+E119+E120+E123+E126+E129+E132+E134+E137</f>
        <v>2068.3000000000002</v>
      </c>
      <c r="F112" s="46">
        <f>F113+F116+F119+F120+F123+F126+F129+F132+F134+F137</f>
        <v>4386.8999999999996</v>
      </c>
      <c r="G112" s="46">
        <f>G113+G116+G119+G120+G123+G126+G129+G132+G134+G137</f>
        <v>4298.2</v>
      </c>
      <c r="H112" s="46">
        <f>H113+H116+H119+H120+H123+H126+H129+H132+H134+H137</f>
        <v>88.7</v>
      </c>
      <c r="I112" s="45"/>
      <c r="J112" s="47"/>
      <c r="K112" s="48"/>
      <c r="L112" s="48"/>
      <c r="M112" s="49"/>
    </row>
    <row r="113" spans="1:13" x14ac:dyDescent="0.2">
      <c r="A113" s="165" t="s">
        <v>82</v>
      </c>
      <c r="B113" s="168" t="s">
        <v>155</v>
      </c>
      <c r="C113" s="47"/>
      <c r="D113" s="47"/>
      <c r="E113" s="46">
        <f>SUM(E114:E115)</f>
        <v>350</v>
      </c>
      <c r="F113" s="46">
        <f>SUM(F114:F115)</f>
        <v>863.7</v>
      </c>
      <c r="G113" s="46">
        <f>SUM(G114:G115)</f>
        <v>851.5</v>
      </c>
      <c r="H113" s="46">
        <f>SUM(H114:H115)</f>
        <v>12.2</v>
      </c>
      <c r="I113" s="186" t="s">
        <v>156</v>
      </c>
      <c r="J113" s="192" t="s">
        <v>132</v>
      </c>
      <c r="K113" s="195" t="s">
        <v>366</v>
      </c>
      <c r="L113" s="195" t="s">
        <v>367</v>
      </c>
      <c r="M113" s="189" t="s">
        <v>498</v>
      </c>
    </row>
    <row r="114" spans="1:13" x14ac:dyDescent="0.2">
      <c r="A114" s="166"/>
      <c r="B114" s="208"/>
      <c r="C114" s="35" t="s">
        <v>16</v>
      </c>
      <c r="D114" s="35" t="s">
        <v>187</v>
      </c>
      <c r="E114" s="34">
        <v>0</v>
      </c>
      <c r="F114" s="34">
        <v>728</v>
      </c>
      <c r="G114" s="34">
        <v>728</v>
      </c>
      <c r="H114" s="34">
        <v>0</v>
      </c>
      <c r="I114" s="212"/>
      <c r="J114" s="193"/>
      <c r="K114" s="196"/>
      <c r="L114" s="196"/>
      <c r="M114" s="214"/>
    </row>
    <row r="115" spans="1:13" ht="94.5" customHeight="1" thickBot="1" x14ac:dyDescent="0.25">
      <c r="A115" s="167"/>
      <c r="B115" s="209"/>
      <c r="C115" s="35" t="s">
        <v>1</v>
      </c>
      <c r="D115" s="35" t="s">
        <v>188</v>
      </c>
      <c r="E115" s="34">
        <v>350</v>
      </c>
      <c r="F115" s="34">
        <v>135.69999999999999</v>
      </c>
      <c r="G115" s="34">
        <v>123.5</v>
      </c>
      <c r="H115" s="34">
        <v>12.2</v>
      </c>
      <c r="I115" s="213"/>
      <c r="J115" s="194"/>
      <c r="K115" s="197"/>
      <c r="L115" s="197"/>
      <c r="M115" s="215"/>
    </row>
    <row r="116" spans="1:13" ht="81" customHeight="1" x14ac:dyDescent="0.2">
      <c r="A116" s="165" t="s">
        <v>85</v>
      </c>
      <c r="B116" s="168" t="s">
        <v>18</v>
      </c>
      <c r="C116" s="47"/>
      <c r="D116" s="47"/>
      <c r="E116" s="46">
        <f>SUM(E117:E118)</f>
        <v>521.79999999999995</v>
      </c>
      <c r="F116" s="46">
        <f>SUM(F117:F118)</f>
        <v>1081.3</v>
      </c>
      <c r="G116" s="46">
        <f>SUM(G117:G118)</f>
        <v>1055.2</v>
      </c>
      <c r="H116" s="46">
        <f>SUM(H117:H118)</f>
        <v>26.1</v>
      </c>
      <c r="I116" s="45" t="s">
        <v>282</v>
      </c>
      <c r="J116" s="47" t="s">
        <v>132</v>
      </c>
      <c r="K116" s="48" t="s">
        <v>368</v>
      </c>
      <c r="L116" s="48" t="s">
        <v>369</v>
      </c>
      <c r="M116" s="49" t="s">
        <v>459</v>
      </c>
    </row>
    <row r="117" spans="1:13" ht="43.5" customHeight="1" x14ac:dyDescent="0.2">
      <c r="A117" s="206"/>
      <c r="B117" s="208"/>
      <c r="C117" s="35" t="s">
        <v>16</v>
      </c>
      <c r="D117" s="35" t="s">
        <v>187</v>
      </c>
      <c r="E117" s="34">
        <v>0</v>
      </c>
      <c r="F117" s="34">
        <v>609.5</v>
      </c>
      <c r="G117" s="34">
        <v>609.5</v>
      </c>
      <c r="H117" s="34">
        <v>0</v>
      </c>
      <c r="I117" s="33" t="s">
        <v>283</v>
      </c>
      <c r="J117" s="35" t="s">
        <v>132</v>
      </c>
      <c r="K117" s="36" t="s">
        <v>284</v>
      </c>
      <c r="L117" s="36">
        <v>0.09</v>
      </c>
      <c r="M117" s="108" t="s">
        <v>499</v>
      </c>
    </row>
    <row r="118" spans="1:13" ht="34.5" customHeight="1" thickBot="1" x14ac:dyDescent="0.25">
      <c r="A118" s="207"/>
      <c r="B118" s="209"/>
      <c r="C118" s="35" t="s">
        <v>1</v>
      </c>
      <c r="D118" s="35" t="s">
        <v>188</v>
      </c>
      <c r="E118" s="34">
        <v>521.79999999999995</v>
      </c>
      <c r="F118" s="34">
        <v>471.8</v>
      </c>
      <c r="G118" s="34">
        <v>445.7</v>
      </c>
      <c r="H118" s="34">
        <v>26.1</v>
      </c>
      <c r="I118" s="33" t="s">
        <v>157</v>
      </c>
      <c r="J118" s="35" t="s">
        <v>132</v>
      </c>
      <c r="K118" s="36" t="s">
        <v>158</v>
      </c>
      <c r="L118" s="36" t="s">
        <v>158</v>
      </c>
      <c r="M118" s="37" t="s">
        <v>436</v>
      </c>
    </row>
    <row r="119" spans="1:13" ht="43.5" customHeight="1" thickBot="1" x14ac:dyDescent="0.25">
      <c r="A119" s="44" t="s">
        <v>210</v>
      </c>
      <c r="B119" s="143" t="s">
        <v>8</v>
      </c>
      <c r="C119" s="47" t="s">
        <v>1</v>
      </c>
      <c r="D119" s="47" t="s">
        <v>188</v>
      </c>
      <c r="E119" s="50">
        <v>500</v>
      </c>
      <c r="F119" s="50">
        <v>500</v>
      </c>
      <c r="G119" s="50">
        <v>500</v>
      </c>
      <c r="H119" s="50">
        <v>0</v>
      </c>
      <c r="I119" s="45" t="s">
        <v>159</v>
      </c>
      <c r="J119" s="47" t="s">
        <v>132</v>
      </c>
      <c r="K119" s="48" t="s">
        <v>370</v>
      </c>
      <c r="L119" s="48" t="s">
        <v>371</v>
      </c>
      <c r="M119" s="49" t="s">
        <v>437</v>
      </c>
    </row>
    <row r="120" spans="1:13" ht="66" customHeight="1" x14ac:dyDescent="0.2">
      <c r="A120" s="165" t="s">
        <v>87</v>
      </c>
      <c r="B120" s="168" t="s">
        <v>160</v>
      </c>
      <c r="C120" s="47"/>
      <c r="D120" s="47"/>
      <c r="E120" s="46">
        <f>SUM(E121:E122)</f>
        <v>366.1</v>
      </c>
      <c r="F120" s="46">
        <f>SUM(F121:F122)</f>
        <v>937.8</v>
      </c>
      <c r="G120" s="46">
        <f>SUM(G121:G122)</f>
        <v>906.5</v>
      </c>
      <c r="H120" s="46">
        <f>SUM(H121:H122)</f>
        <v>31.3</v>
      </c>
      <c r="I120" s="45" t="s">
        <v>161</v>
      </c>
      <c r="J120" s="47" t="s">
        <v>132</v>
      </c>
      <c r="K120" s="48" t="s">
        <v>372</v>
      </c>
      <c r="L120" s="48" t="s">
        <v>373</v>
      </c>
      <c r="M120" s="49" t="s">
        <v>500</v>
      </c>
    </row>
    <row r="121" spans="1:13" ht="162" customHeight="1" x14ac:dyDescent="0.2">
      <c r="A121" s="166"/>
      <c r="B121" s="169"/>
      <c r="C121" s="35" t="s">
        <v>16</v>
      </c>
      <c r="D121" s="35" t="s">
        <v>187</v>
      </c>
      <c r="E121" s="34">
        <v>0</v>
      </c>
      <c r="F121" s="34">
        <v>323.3</v>
      </c>
      <c r="G121" s="34">
        <v>292</v>
      </c>
      <c r="H121" s="34">
        <v>31.3</v>
      </c>
      <c r="I121" s="33" t="s">
        <v>162</v>
      </c>
      <c r="J121" s="35" t="s">
        <v>132</v>
      </c>
      <c r="K121" s="36" t="s">
        <v>158</v>
      </c>
      <c r="L121" s="36" t="s">
        <v>374</v>
      </c>
      <c r="M121" s="135" t="s">
        <v>501</v>
      </c>
    </row>
    <row r="122" spans="1:13" ht="21" customHeight="1" thickBot="1" x14ac:dyDescent="0.25">
      <c r="A122" s="167"/>
      <c r="B122" s="170"/>
      <c r="C122" s="35" t="s">
        <v>1</v>
      </c>
      <c r="D122" s="35" t="s">
        <v>188</v>
      </c>
      <c r="E122" s="34">
        <v>366.1</v>
      </c>
      <c r="F122" s="34">
        <v>614.5</v>
      </c>
      <c r="G122" s="34">
        <v>614.5</v>
      </c>
      <c r="H122" s="34">
        <v>0</v>
      </c>
      <c r="I122" s="33" t="s">
        <v>375</v>
      </c>
      <c r="J122" s="35" t="s">
        <v>62</v>
      </c>
      <c r="K122" s="36" t="s">
        <v>64</v>
      </c>
      <c r="L122" s="36" t="s">
        <v>64</v>
      </c>
      <c r="M122" s="136"/>
    </row>
    <row r="123" spans="1:13" ht="21" customHeight="1" x14ac:dyDescent="0.2">
      <c r="A123" s="198" t="s">
        <v>212</v>
      </c>
      <c r="B123" s="201" t="s">
        <v>17</v>
      </c>
      <c r="C123" s="109"/>
      <c r="D123" s="109"/>
      <c r="E123" s="110">
        <f>SUM(E124:E125)</f>
        <v>100</v>
      </c>
      <c r="F123" s="110">
        <f>SUM(F124:F125)</f>
        <v>365</v>
      </c>
      <c r="G123" s="110">
        <f>SUM(G124:G125)</f>
        <v>348.5</v>
      </c>
      <c r="H123" s="110">
        <f>SUM(H124:H125)</f>
        <v>16.5</v>
      </c>
      <c r="I123" s="171" t="s">
        <v>163</v>
      </c>
      <c r="J123" s="177" t="s">
        <v>103</v>
      </c>
      <c r="K123" s="180" t="s">
        <v>165</v>
      </c>
      <c r="L123" s="180" t="s">
        <v>165</v>
      </c>
      <c r="M123" s="174" t="s">
        <v>502</v>
      </c>
    </row>
    <row r="124" spans="1:13" x14ac:dyDescent="0.2">
      <c r="A124" s="199"/>
      <c r="B124" s="202"/>
      <c r="C124" s="111" t="s">
        <v>1</v>
      </c>
      <c r="D124" s="111" t="s">
        <v>188</v>
      </c>
      <c r="E124" s="112">
        <v>100</v>
      </c>
      <c r="F124" s="112">
        <v>165</v>
      </c>
      <c r="G124" s="112">
        <v>148.5</v>
      </c>
      <c r="H124" s="112">
        <v>16.5</v>
      </c>
      <c r="I124" s="172"/>
      <c r="J124" s="178"/>
      <c r="K124" s="181"/>
      <c r="L124" s="204"/>
      <c r="M124" s="175"/>
    </row>
    <row r="125" spans="1:13" ht="13.5" thickBot="1" x14ac:dyDescent="0.25">
      <c r="A125" s="200"/>
      <c r="B125" s="203"/>
      <c r="C125" s="111" t="s">
        <v>10</v>
      </c>
      <c r="D125" s="111" t="s">
        <v>190</v>
      </c>
      <c r="E125" s="112">
        <v>0</v>
      </c>
      <c r="F125" s="112">
        <v>200</v>
      </c>
      <c r="G125" s="112">
        <v>200</v>
      </c>
      <c r="H125" s="112">
        <v>0</v>
      </c>
      <c r="I125" s="173"/>
      <c r="J125" s="179"/>
      <c r="K125" s="182"/>
      <c r="L125" s="205"/>
      <c r="M125" s="176"/>
    </row>
    <row r="126" spans="1:13" ht="15.6" customHeight="1" x14ac:dyDescent="0.2">
      <c r="A126" s="165" t="s">
        <v>213</v>
      </c>
      <c r="B126" s="168" t="s">
        <v>4</v>
      </c>
      <c r="C126" s="47"/>
      <c r="D126" s="47"/>
      <c r="E126" s="46">
        <f>SUM(E127:E128)</f>
        <v>108.4</v>
      </c>
      <c r="F126" s="46">
        <f>SUM(F127:F128)</f>
        <v>277.39999999999998</v>
      </c>
      <c r="G126" s="46">
        <f>SUM(G127:G128)</f>
        <v>277.39999999999998</v>
      </c>
      <c r="H126" s="46">
        <f>SUM(H127:H128)</f>
        <v>0</v>
      </c>
      <c r="I126" s="186" t="s">
        <v>164</v>
      </c>
      <c r="J126" s="192" t="s">
        <v>62</v>
      </c>
      <c r="K126" s="195" t="s">
        <v>221</v>
      </c>
      <c r="L126" s="195" t="s">
        <v>221</v>
      </c>
      <c r="M126" s="189" t="s">
        <v>438</v>
      </c>
    </row>
    <row r="127" spans="1:13" x14ac:dyDescent="0.2">
      <c r="A127" s="166"/>
      <c r="B127" s="169"/>
      <c r="C127" s="35" t="s">
        <v>1</v>
      </c>
      <c r="D127" s="35" t="s">
        <v>188</v>
      </c>
      <c r="E127" s="34">
        <v>108.4</v>
      </c>
      <c r="F127" s="34">
        <v>156.4</v>
      </c>
      <c r="G127" s="34">
        <v>156.4</v>
      </c>
      <c r="H127" s="34">
        <v>0</v>
      </c>
      <c r="I127" s="187"/>
      <c r="J127" s="193"/>
      <c r="K127" s="196"/>
      <c r="L127" s="196"/>
      <c r="M127" s="190"/>
    </row>
    <row r="128" spans="1:13" ht="13.5" thickBot="1" x14ac:dyDescent="0.25">
      <c r="A128" s="167"/>
      <c r="B128" s="170"/>
      <c r="C128" s="35" t="s">
        <v>16</v>
      </c>
      <c r="D128" s="35" t="s">
        <v>187</v>
      </c>
      <c r="E128" s="34">
        <v>0</v>
      </c>
      <c r="F128" s="34">
        <v>121</v>
      </c>
      <c r="G128" s="34">
        <v>121</v>
      </c>
      <c r="H128" s="34">
        <v>0</v>
      </c>
      <c r="I128" s="188"/>
      <c r="J128" s="194"/>
      <c r="K128" s="197"/>
      <c r="L128" s="197"/>
      <c r="M128" s="191"/>
    </row>
    <row r="129" spans="1:14" ht="20.25" customHeight="1" x14ac:dyDescent="0.2">
      <c r="A129" s="165" t="s">
        <v>214</v>
      </c>
      <c r="B129" s="168" t="s">
        <v>527</v>
      </c>
      <c r="C129" s="47"/>
      <c r="D129" s="47"/>
      <c r="E129" s="46">
        <f>SUM(E130:E131)</f>
        <v>0</v>
      </c>
      <c r="F129" s="46">
        <f>SUM(F130:F131)</f>
        <v>198.4</v>
      </c>
      <c r="G129" s="46">
        <f>SUM(G130:G131)</f>
        <v>198.4</v>
      </c>
      <c r="H129" s="46">
        <f>SUM(H130:H131)</f>
        <v>0</v>
      </c>
      <c r="I129" s="171" t="s">
        <v>504</v>
      </c>
      <c r="J129" s="177" t="s">
        <v>70</v>
      </c>
      <c r="K129" s="180" t="s">
        <v>263</v>
      </c>
      <c r="L129" s="183">
        <v>90</v>
      </c>
      <c r="M129" s="174" t="s">
        <v>503</v>
      </c>
      <c r="N129" s="113"/>
    </row>
    <row r="130" spans="1:14" x14ac:dyDescent="0.2">
      <c r="A130" s="166"/>
      <c r="B130" s="169"/>
      <c r="C130" s="35" t="s">
        <v>1</v>
      </c>
      <c r="D130" s="35" t="s">
        <v>188</v>
      </c>
      <c r="E130" s="34">
        <v>0</v>
      </c>
      <c r="F130" s="34">
        <v>1.6</v>
      </c>
      <c r="G130" s="34">
        <v>1.6</v>
      </c>
      <c r="H130" s="34">
        <v>0</v>
      </c>
      <c r="I130" s="172"/>
      <c r="J130" s="178"/>
      <c r="K130" s="181"/>
      <c r="L130" s="184"/>
      <c r="M130" s="175"/>
    </row>
    <row r="131" spans="1:14" ht="13.5" thickBot="1" x14ac:dyDescent="0.25">
      <c r="A131" s="167"/>
      <c r="B131" s="170"/>
      <c r="C131" s="35" t="s">
        <v>16</v>
      </c>
      <c r="D131" s="35" t="s">
        <v>187</v>
      </c>
      <c r="E131" s="34">
        <v>0</v>
      </c>
      <c r="F131" s="34">
        <v>196.8</v>
      </c>
      <c r="G131" s="34">
        <v>196.8</v>
      </c>
      <c r="H131" s="34">
        <v>0</v>
      </c>
      <c r="I131" s="173"/>
      <c r="J131" s="179"/>
      <c r="K131" s="182"/>
      <c r="L131" s="185"/>
      <c r="M131" s="176"/>
    </row>
    <row r="132" spans="1:14" x14ac:dyDescent="0.2">
      <c r="A132" s="165" t="s">
        <v>215</v>
      </c>
      <c r="B132" s="168" t="s">
        <v>528</v>
      </c>
      <c r="C132" s="47"/>
      <c r="D132" s="47"/>
      <c r="E132" s="46">
        <f>SUM(E133:E133)</f>
        <v>0</v>
      </c>
      <c r="F132" s="46">
        <f>SUM(F133:F133)</f>
        <v>33.299999999999997</v>
      </c>
      <c r="G132" s="46">
        <f>SUM(G133:G133)</f>
        <v>33.299999999999997</v>
      </c>
      <c r="H132" s="46">
        <f>SUM(H133:H133)</f>
        <v>0</v>
      </c>
      <c r="I132" s="186" t="s">
        <v>252</v>
      </c>
      <c r="J132" s="192" t="s">
        <v>70</v>
      </c>
      <c r="K132" s="195" t="s">
        <v>64</v>
      </c>
      <c r="L132" s="195" t="s">
        <v>64</v>
      </c>
      <c r="M132" s="189" t="s">
        <v>376</v>
      </c>
    </row>
    <row r="133" spans="1:14" ht="15" customHeight="1" thickBot="1" x14ac:dyDescent="0.25">
      <c r="A133" s="167"/>
      <c r="B133" s="209"/>
      <c r="C133" s="35" t="s">
        <v>1</v>
      </c>
      <c r="D133" s="35" t="s">
        <v>188</v>
      </c>
      <c r="E133" s="34">
        <v>0</v>
      </c>
      <c r="F133" s="34">
        <v>33.299999999999997</v>
      </c>
      <c r="G133" s="34">
        <v>33.299999999999997</v>
      </c>
      <c r="H133" s="34">
        <v>0</v>
      </c>
      <c r="I133" s="213"/>
      <c r="J133" s="247"/>
      <c r="K133" s="248"/>
      <c r="L133" s="248"/>
      <c r="M133" s="215"/>
    </row>
    <row r="134" spans="1:14" x14ac:dyDescent="0.2">
      <c r="A134" s="165" t="s">
        <v>216</v>
      </c>
      <c r="B134" s="168" t="s">
        <v>377</v>
      </c>
      <c r="C134" s="47"/>
      <c r="D134" s="47"/>
      <c r="E134" s="46">
        <f>SUM(E135:E136)</f>
        <v>122</v>
      </c>
      <c r="F134" s="46">
        <f>SUM(F135:F136)</f>
        <v>122</v>
      </c>
      <c r="G134" s="46">
        <f>SUM(G135:G136)</f>
        <v>121.9</v>
      </c>
      <c r="H134" s="46">
        <f>SUM(H135:H136)</f>
        <v>0.1</v>
      </c>
      <c r="I134" s="186" t="s">
        <v>266</v>
      </c>
      <c r="J134" s="192" t="s">
        <v>70</v>
      </c>
      <c r="K134" s="192" t="s">
        <v>71</v>
      </c>
      <c r="L134" s="192" t="s">
        <v>71</v>
      </c>
      <c r="M134" s="189" t="s">
        <v>378</v>
      </c>
    </row>
    <row r="135" spans="1:14" x14ac:dyDescent="0.2">
      <c r="A135" s="166"/>
      <c r="B135" s="208"/>
      <c r="C135" s="35" t="s">
        <v>10</v>
      </c>
      <c r="D135" s="35" t="s">
        <v>190</v>
      </c>
      <c r="E135" s="34">
        <v>63.7</v>
      </c>
      <c r="F135" s="34">
        <v>63.7</v>
      </c>
      <c r="G135" s="34">
        <v>63.7</v>
      </c>
      <c r="H135" s="34">
        <v>0</v>
      </c>
      <c r="I135" s="212"/>
      <c r="J135" s="253"/>
      <c r="K135" s="253"/>
      <c r="L135" s="253"/>
      <c r="M135" s="214"/>
    </row>
    <row r="136" spans="1:14" ht="13.5" thickBot="1" x14ac:dyDescent="0.25">
      <c r="A136" s="167"/>
      <c r="B136" s="209"/>
      <c r="C136" s="35" t="s">
        <v>1</v>
      </c>
      <c r="D136" s="35" t="s">
        <v>188</v>
      </c>
      <c r="E136" s="34">
        <v>58.3</v>
      </c>
      <c r="F136" s="34">
        <v>58.3</v>
      </c>
      <c r="G136" s="34">
        <v>58.2</v>
      </c>
      <c r="H136" s="34">
        <v>0.1</v>
      </c>
      <c r="I136" s="213"/>
      <c r="J136" s="247"/>
      <c r="K136" s="247"/>
      <c r="L136" s="247"/>
      <c r="M136" s="215"/>
    </row>
    <row r="137" spans="1:14" x14ac:dyDescent="0.2">
      <c r="A137" s="165" t="s">
        <v>217</v>
      </c>
      <c r="B137" s="168" t="s">
        <v>218</v>
      </c>
      <c r="C137" s="47"/>
      <c r="D137" s="47"/>
      <c r="E137" s="46">
        <f>SUM(E138:E138)</f>
        <v>0</v>
      </c>
      <c r="F137" s="46">
        <f>SUM(F138:F138)</f>
        <v>8</v>
      </c>
      <c r="G137" s="46">
        <f>SUM(G138:G138)</f>
        <v>5.5</v>
      </c>
      <c r="H137" s="46">
        <f>SUM(H138:H138)</f>
        <v>2.5</v>
      </c>
      <c r="I137" s="186" t="s">
        <v>219</v>
      </c>
      <c r="J137" s="192" t="s">
        <v>62</v>
      </c>
      <c r="K137" s="195" t="s">
        <v>91</v>
      </c>
      <c r="L137" s="195" t="s">
        <v>221</v>
      </c>
      <c r="M137" s="189" t="s">
        <v>505</v>
      </c>
    </row>
    <row r="138" spans="1:14" ht="30" customHeight="1" thickBot="1" x14ac:dyDescent="0.25">
      <c r="A138" s="167"/>
      <c r="B138" s="209"/>
      <c r="C138" s="35" t="s">
        <v>16</v>
      </c>
      <c r="D138" s="35" t="s">
        <v>187</v>
      </c>
      <c r="E138" s="34">
        <v>0</v>
      </c>
      <c r="F138" s="34">
        <v>8</v>
      </c>
      <c r="G138" s="34">
        <v>5.5</v>
      </c>
      <c r="H138" s="34">
        <v>2.5</v>
      </c>
      <c r="I138" s="213"/>
      <c r="J138" s="247"/>
      <c r="K138" s="248"/>
      <c r="L138" s="248"/>
      <c r="M138" s="215"/>
    </row>
    <row r="139" spans="1:14" ht="26.25" hidden="1" thickBot="1" x14ac:dyDescent="0.25">
      <c r="A139" s="74" t="s">
        <v>88</v>
      </c>
      <c r="B139" s="143" t="s">
        <v>89</v>
      </c>
      <c r="C139" s="75"/>
      <c r="D139" s="75"/>
      <c r="E139" s="76">
        <f>SUM(E140:E141)</f>
        <v>0</v>
      </c>
      <c r="F139" s="76">
        <f>SUM(F140:F141)</f>
        <v>0</v>
      </c>
      <c r="G139" s="76">
        <f>SUM(G140:G141)</f>
        <v>0</v>
      </c>
      <c r="H139" s="76">
        <f>SUM(H140:H141)</f>
        <v>0</v>
      </c>
      <c r="I139" s="77"/>
      <c r="J139" s="75"/>
      <c r="K139" s="78"/>
      <c r="L139" s="78"/>
      <c r="M139" s="79"/>
    </row>
    <row r="140" spans="1:14" ht="51.75" hidden="1" thickBot="1" x14ac:dyDescent="0.25">
      <c r="A140" s="74" t="s">
        <v>92</v>
      </c>
      <c r="B140" s="143" t="s">
        <v>93</v>
      </c>
      <c r="C140" s="75"/>
      <c r="D140" s="75"/>
      <c r="E140" s="85">
        <v>0</v>
      </c>
      <c r="F140" s="85">
        <v>0</v>
      </c>
      <c r="G140" s="85">
        <v>0</v>
      </c>
      <c r="H140" s="85">
        <v>0</v>
      </c>
      <c r="I140" s="77" t="s">
        <v>184</v>
      </c>
      <c r="J140" s="75" t="s">
        <v>70</v>
      </c>
      <c r="K140" s="78" t="s">
        <v>64</v>
      </c>
      <c r="L140" s="78" t="s">
        <v>64</v>
      </c>
      <c r="M140" s="79"/>
    </row>
    <row r="141" spans="1:14" ht="26.25" hidden="1" thickBot="1" x14ac:dyDescent="0.25">
      <c r="A141" s="74" t="s">
        <v>286</v>
      </c>
      <c r="B141" s="143" t="s">
        <v>287</v>
      </c>
      <c r="C141" s="75"/>
      <c r="D141" s="75"/>
      <c r="E141" s="85">
        <v>0</v>
      </c>
      <c r="F141" s="85">
        <v>0</v>
      </c>
      <c r="G141" s="85">
        <v>0</v>
      </c>
      <c r="H141" s="85">
        <v>0</v>
      </c>
      <c r="I141" s="77"/>
      <c r="J141" s="75"/>
      <c r="K141" s="78"/>
      <c r="L141" s="78"/>
      <c r="M141" s="79"/>
    </row>
    <row r="142" spans="1:14" ht="26.25" hidden="1" thickBot="1" x14ac:dyDescent="0.25">
      <c r="A142" s="74" t="s">
        <v>94</v>
      </c>
      <c r="B142" s="143" t="s">
        <v>75</v>
      </c>
      <c r="C142" s="75"/>
      <c r="D142" s="75"/>
      <c r="E142" s="76">
        <f>SUM(E143:E143)</f>
        <v>0</v>
      </c>
      <c r="F142" s="76">
        <f>SUM(F143:F143)</f>
        <v>0</v>
      </c>
      <c r="G142" s="76">
        <f>SUM(G143:G143)</f>
        <v>0</v>
      </c>
      <c r="H142" s="76">
        <f>SUM(H143:H143)</f>
        <v>0</v>
      </c>
      <c r="I142" s="77"/>
      <c r="J142" s="75"/>
      <c r="K142" s="78"/>
      <c r="L142" s="78"/>
      <c r="M142" s="79"/>
    </row>
    <row r="143" spans="1:14" ht="39" hidden="1" thickBot="1" x14ac:dyDescent="0.25">
      <c r="A143" s="74" t="s">
        <v>288</v>
      </c>
      <c r="B143" s="143" t="s">
        <v>80</v>
      </c>
      <c r="C143" s="75"/>
      <c r="D143" s="75"/>
      <c r="E143" s="85">
        <v>0</v>
      </c>
      <c r="F143" s="85">
        <v>0</v>
      </c>
      <c r="G143" s="85">
        <v>0</v>
      </c>
      <c r="H143" s="85">
        <v>0</v>
      </c>
      <c r="I143" s="77"/>
      <c r="J143" s="75"/>
      <c r="K143" s="78"/>
      <c r="L143" s="78"/>
      <c r="M143" s="79"/>
    </row>
    <row r="144" spans="1:14" ht="33.75" customHeight="1" thickBot="1" x14ac:dyDescent="0.25">
      <c r="A144" s="38" t="s">
        <v>97</v>
      </c>
      <c r="B144" s="142" t="s">
        <v>98</v>
      </c>
      <c r="C144" s="41"/>
      <c r="D144" s="41"/>
      <c r="E144" s="40">
        <f>E145+E174+E177</f>
        <v>9109.5</v>
      </c>
      <c r="F144" s="40">
        <f>F145+F174+F177</f>
        <v>11402.6</v>
      </c>
      <c r="G144" s="40">
        <f>G145+G174+G177</f>
        <v>10115.9</v>
      </c>
      <c r="H144" s="40">
        <f>H145+H174+H177</f>
        <v>1286.7</v>
      </c>
      <c r="I144" s="39"/>
      <c r="J144" s="41"/>
      <c r="K144" s="42"/>
      <c r="L144" s="42"/>
      <c r="M144" s="43"/>
    </row>
    <row r="145" spans="1:14" ht="32.25" customHeight="1" thickBot="1" x14ac:dyDescent="0.25">
      <c r="A145" s="44" t="s">
        <v>99</v>
      </c>
      <c r="B145" s="143" t="s">
        <v>100</v>
      </c>
      <c r="C145" s="47"/>
      <c r="D145" s="47"/>
      <c r="E145" s="46">
        <f>E146+E151+E152+E153+E156+E157+E160+E161+E162+E163+E166+E167+E170+E173</f>
        <v>9109.5</v>
      </c>
      <c r="F145" s="46">
        <f>F146+F151+F152+F153+F156+F157+F160+F161+F162+F163+F166+F167+F170+F173</f>
        <v>11397.9</v>
      </c>
      <c r="G145" s="46">
        <f>G146+G151+G152+G153+G156+G157+G160+G161+G162+G163+G166+G167+G170+G173</f>
        <v>10111.200000000001</v>
      </c>
      <c r="H145" s="46">
        <f>H146+H151+H152+H153+H156+H157+H160+H161+H162+H163+H166+H167+H170+H173</f>
        <v>1286.7</v>
      </c>
      <c r="I145" s="45"/>
      <c r="J145" s="47"/>
      <c r="K145" s="48"/>
      <c r="L145" s="48"/>
      <c r="M145" s="49"/>
    </row>
    <row r="146" spans="1:14" ht="32.25" customHeight="1" x14ac:dyDescent="0.2">
      <c r="A146" s="165" t="s">
        <v>101</v>
      </c>
      <c r="B146" s="168" t="s">
        <v>102</v>
      </c>
      <c r="C146" s="47"/>
      <c r="D146" s="47"/>
      <c r="E146" s="46">
        <f>SUM(E147:E150)</f>
        <v>6009.8</v>
      </c>
      <c r="F146" s="46">
        <f>SUM(F147:F150)</f>
        <v>7334.1</v>
      </c>
      <c r="G146" s="46">
        <f>SUM(G147:G150)</f>
        <v>7334</v>
      </c>
      <c r="H146" s="46">
        <f>SUM(H147:H150)</f>
        <v>0.1</v>
      </c>
      <c r="I146" s="45" t="s">
        <v>107</v>
      </c>
      <c r="J146" s="47" t="s">
        <v>62</v>
      </c>
      <c r="K146" s="48" t="s">
        <v>379</v>
      </c>
      <c r="L146" s="48" t="s">
        <v>380</v>
      </c>
      <c r="M146" s="49" t="s">
        <v>460</v>
      </c>
    </row>
    <row r="147" spans="1:14" ht="32.25" customHeight="1" x14ac:dyDescent="0.2">
      <c r="A147" s="166"/>
      <c r="B147" s="169"/>
      <c r="C147" s="35" t="s">
        <v>13</v>
      </c>
      <c r="D147" s="35" t="s">
        <v>211</v>
      </c>
      <c r="E147" s="34">
        <v>0</v>
      </c>
      <c r="F147" s="34">
        <v>57.7</v>
      </c>
      <c r="G147" s="34">
        <v>57.7</v>
      </c>
      <c r="H147" s="34">
        <v>0</v>
      </c>
      <c r="I147" s="33" t="s">
        <v>289</v>
      </c>
      <c r="J147" s="35" t="s">
        <v>290</v>
      </c>
      <c r="K147" s="36" t="s">
        <v>63</v>
      </c>
      <c r="L147" s="36" t="s">
        <v>381</v>
      </c>
      <c r="M147" s="37" t="s">
        <v>382</v>
      </c>
    </row>
    <row r="148" spans="1:14" ht="40.5" customHeight="1" x14ac:dyDescent="0.2">
      <c r="A148" s="166"/>
      <c r="B148" s="169"/>
      <c r="C148" s="35" t="s">
        <v>12</v>
      </c>
      <c r="D148" s="35" t="s">
        <v>222</v>
      </c>
      <c r="E148" s="34">
        <v>0</v>
      </c>
      <c r="F148" s="34">
        <v>806.8</v>
      </c>
      <c r="G148" s="34">
        <v>806.8</v>
      </c>
      <c r="H148" s="34">
        <v>0</v>
      </c>
      <c r="I148" s="33" t="s">
        <v>291</v>
      </c>
      <c r="J148" s="35" t="s">
        <v>290</v>
      </c>
      <c r="K148" s="36" t="s">
        <v>383</v>
      </c>
      <c r="L148" s="36" t="s">
        <v>384</v>
      </c>
      <c r="M148" s="37" t="s">
        <v>385</v>
      </c>
    </row>
    <row r="149" spans="1:14" ht="29.25" customHeight="1" x14ac:dyDescent="0.2">
      <c r="A149" s="166"/>
      <c r="B149" s="169"/>
      <c r="C149" s="35" t="s">
        <v>10</v>
      </c>
      <c r="D149" s="35" t="s">
        <v>190</v>
      </c>
      <c r="E149" s="34">
        <v>3000</v>
      </c>
      <c r="F149" s="34">
        <v>3000</v>
      </c>
      <c r="G149" s="34">
        <v>3000</v>
      </c>
      <c r="H149" s="34">
        <v>0</v>
      </c>
      <c r="I149" s="33" t="s">
        <v>292</v>
      </c>
      <c r="J149" s="35" t="s">
        <v>290</v>
      </c>
      <c r="K149" s="36" t="s">
        <v>63</v>
      </c>
      <c r="L149" s="36" t="s">
        <v>386</v>
      </c>
      <c r="M149" s="37" t="s">
        <v>461</v>
      </c>
    </row>
    <row r="150" spans="1:14" ht="30.75" customHeight="1" thickBot="1" x14ac:dyDescent="0.25">
      <c r="A150" s="167"/>
      <c r="B150" s="170"/>
      <c r="C150" s="35" t="s">
        <v>1</v>
      </c>
      <c r="D150" s="35" t="s">
        <v>188</v>
      </c>
      <c r="E150" s="34">
        <v>3009.8</v>
      </c>
      <c r="F150" s="34">
        <v>3469.6</v>
      </c>
      <c r="G150" s="34">
        <v>3469.5</v>
      </c>
      <c r="H150" s="34">
        <v>0.1</v>
      </c>
      <c r="I150" s="33" t="s">
        <v>387</v>
      </c>
      <c r="J150" s="35" t="s">
        <v>290</v>
      </c>
      <c r="K150" s="36" t="s">
        <v>388</v>
      </c>
      <c r="L150" s="36" t="s">
        <v>389</v>
      </c>
      <c r="M150" s="37" t="s">
        <v>462</v>
      </c>
    </row>
    <row r="151" spans="1:14" ht="57.75" customHeight="1" thickBot="1" x14ac:dyDescent="0.25">
      <c r="A151" s="44" t="s">
        <v>108</v>
      </c>
      <c r="B151" s="143" t="s">
        <v>223</v>
      </c>
      <c r="C151" s="47" t="s">
        <v>1</v>
      </c>
      <c r="D151" s="47" t="s">
        <v>188</v>
      </c>
      <c r="E151" s="50">
        <v>411.1</v>
      </c>
      <c r="F151" s="50">
        <v>200</v>
      </c>
      <c r="G151" s="50">
        <v>200</v>
      </c>
      <c r="H151" s="50">
        <v>0</v>
      </c>
      <c r="I151" s="45" t="s">
        <v>390</v>
      </c>
      <c r="J151" s="47" t="s">
        <v>62</v>
      </c>
      <c r="K151" s="48" t="s">
        <v>122</v>
      </c>
      <c r="L151" s="48" t="s">
        <v>122</v>
      </c>
      <c r="M151" s="49" t="s">
        <v>463</v>
      </c>
    </row>
    <row r="152" spans="1:14" ht="34.15" customHeight="1" thickBot="1" x14ac:dyDescent="0.25">
      <c r="A152" s="134" t="s">
        <v>110</v>
      </c>
      <c r="B152" s="147" t="s">
        <v>5</v>
      </c>
      <c r="C152" s="109" t="s">
        <v>1</v>
      </c>
      <c r="D152" s="109" t="s">
        <v>188</v>
      </c>
      <c r="E152" s="130">
        <v>59.5</v>
      </c>
      <c r="F152" s="130">
        <v>59.5</v>
      </c>
      <c r="G152" s="130">
        <v>59.5</v>
      </c>
      <c r="H152" s="130">
        <v>0</v>
      </c>
      <c r="I152" s="131" t="s">
        <v>293</v>
      </c>
      <c r="J152" s="109" t="s">
        <v>290</v>
      </c>
      <c r="K152" s="132" t="s">
        <v>111</v>
      </c>
      <c r="L152" s="132">
        <v>6.5</v>
      </c>
      <c r="M152" s="133" t="s">
        <v>464</v>
      </c>
      <c r="N152" s="114"/>
    </row>
    <row r="153" spans="1:14" ht="28.15" customHeight="1" x14ac:dyDescent="0.2">
      <c r="A153" s="165" t="s">
        <v>112</v>
      </c>
      <c r="B153" s="168" t="s">
        <v>41</v>
      </c>
      <c r="C153" s="47" t="s">
        <v>1</v>
      </c>
      <c r="D153" s="47" t="s">
        <v>188</v>
      </c>
      <c r="E153" s="46">
        <f>SUM(E154:E155)+137</f>
        <v>137</v>
      </c>
      <c r="F153" s="46">
        <f>SUM(F154:F155)+114.6</f>
        <v>114.6</v>
      </c>
      <c r="G153" s="46">
        <f>SUM(G154:G155)+114.6</f>
        <v>114.6</v>
      </c>
      <c r="H153" s="46">
        <f>SUM(H154:H155)</f>
        <v>0</v>
      </c>
      <c r="I153" s="45" t="s">
        <v>391</v>
      </c>
      <c r="J153" s="47" t="s">
        <v>62</v>
      </c>
      <c r="K153" s="48" t="s">
        <v>66</v>
      </c>
      <c r="L153" s="48" t="s">
        <v>66</v>
      </c>
      <c r="M153" s="49" t="s">
        <v>465</v>
      </c>
    </row>
    <row r="154" spans="1:14" ht="28.5" customHeight="1" x14ac:dyDescent="0.2">
      <c r="A154" s="166"/>
      <c r="B154" s="169"/>
      <c r="C154" s="35"/>
      <c r="D154" s="35"/>
      <c r="E154" s="66">
        <v>0</v>
      </c>
      <c r="F154" s="66">
        <v>0</v>
      </c>
      <c r="G154" s="66">
        <v>0</v>
      </c>
      <c r="H154" s="66">
        <v>0</v>
      </c>
      <c r="I154" s="33" t="s">
        <v>392</v>
      </c>
      <c r="J154" s="35" t="s">
        <v>62</v>
      </c>
      <c r="K154" s="36" t="s">
        <v>66</v>
      </c>
      <c r="L154" s="36" t="s">
        <v>66</v>
      </c>
      <c r="M154" s="37" t="s">
        <v>463</v>
      </c>
    </row>
    <row r="155" spans="1:14" ht="18.600000000000001" customHeight="1" thickBot="1" x14ac:dyDescent="0.25">
      <c r="A155" s="167"/>
      <c r="B155" s="170"/>
      <c r="C155" s="35"/>
      <c r="D155" s="35"/>
      <c r="E155" s="66">
        <v>0</v>
      </c>
      <c r="F155" s="66">
        <v>0</v>
      </c>
      <c r="G155" s="66">
        <v>0</v>
      </c>
      <c r="H155" s="66">
        <v>0</v>
      </c>
      <c r="I155" s="33" t="s">
        <v>42</v>
      </c>
      <c r="J155" s="35" t="s">
        <v>62</v>
      </c>
      <c r="K155" s="36" t="s">
        <v>66</v>
      </c>
      <c r="L155" s="36" t="s">
        <v>66</v>
      </c>
      <c r="M155" s="37" t="s">
        <v>463</v>
      </c>
    </row>
    <row r="156" spans="1:14" ht="42.75" hidden="1" customHeight="1" thickBot="1" x14ac:dyDescent="0.25">
      <c r="A156" s="74" t="s">
        <v>113</v>
      </c>
      <c r="B156" s="143" t="s">
        <v>22</v>
      </c>
      <c r="C156" s="75"/>
      <c r="D156" s="75"/>
      <c r="E156" s="85">
        <v>0</v>
      </c>
      <c r="F156" s="85">
        <v>0</v>
      </c>
      <c r="G156" s="85">
        <v>0</v>
      </c>
      <c r="H156" s="85">
        <v>0</v>
      </c>
      <c r="I156" s="77" t="s">
        <v>114</v>
      </c>
      <c r="J156" s="75" t="s">
        <v>70</v>
      </c>
      <c r="K156" s="78" t="s">
        <v>64</v>
      </c>
      <c r="L156" s="78" t="s">
        <v>64</v>
      </c>
      <c r="M156" s="79"/>
    </row>
    <row r="157" spans="1:14" ht="54" customHeight="1" x14ac:dyDescent="0.2">
      <c r="A157" s="216" t="s">
        <v>115</v>
      </c>
      <c r="B157" s="218" t="s">
        <v>21</v>
      </c>
      <c r="C157" s="86"/>
      <c r="D157" s="86"/>
      <c r="E157" s="87">
        <f>SUM(E158:E159)</f>
        <v>79.2</v>
      </c>
      <c r="F157" s="87">
        <f>SUM(F158:F159)</f>
        <v>73.3</v>
      </c>
      <c r="G157" s="87">
        <f>SUM(G158:G159)</f>
        <v>16.399999999999999</v>
      </c>
      <c r="H157" s="87">
        <f>SUM(H158:H159)</f>
        <v>56.9</v>
      </c>
      <c r="I157" s="115" t="s">
        <v>393</v>
      </c>
      <c r="J157" s="116" t="s">
        <v>62</v>
      </c>
      <c r="K157" s="117" t="s">
        <v>79</v>
      </c>
      <c r="L157" s="118">
        <v>0</v>
      </c>
      <c r="M157" s="119" t="s">
        <v>441</v>
      </c>
      <c r="N157" s="114"/>
    </row>
    <row r="158" spans="1:14" x14ac:dyDescent="0.2">
      <c r="A158" s="226"/>
      <c r="B158" s="228"/>
      <c r="C158" s="88" t="s">
        <v>13</v>
      </c>
      <c r="D158" s="88" t="s">
        <v>211</v>
      </c>
      <c r="E158" s="89">
        <v>4.3</v>
      </c>
      <c r="F158" s="89">
        <v>4.3</v>
      </c>
      <c r="G158" s="89">
        <v>4.3</v>
      </c>
      <c r="H158" s="89">
        <v>0</v>
      </c>
      <c r="I158" s="243" t="s">
        <v>394</v>
      </c>
      <c r="J158" s="245" t="s">
        <v>62</v>
      </c>
      <c r="K158" s="246" t="s">
        <v>111</v>
      </c>
      <c r="L158" s="246" t="s">
        <v>64</v>
      </c>
      <c r="M158" s="244" t="s">
        <v>439</v>
      </c>
    </row>
    <row r="159" spans="1:14" ht="17.25" customHeight="1" thickBot="1" x14ac:dyDescent="0.25">
      <c r="A159" s="227"/>
      <c r="B159" s="229"/>
      <c r="C159" s="88" t="s">
        <v>12</v>
      </c>
      <c r="D159" s="88" t="s">
        <v>222</v>
      </c>
      <c r="E159" s="89">
        <v>74.900000000000006</v>
      </c>
      <c r="F159" s="89">
        <v>69</v>
      </c>
      <c r="G159" s="89">
        <v>12.1</v>
      </c>
      <c r="H159" s="89">
        <v>56.9</v>
      </c>
      <c r="I159" s="231"/>
      <c r="J159" s="234"/>
      <c r="K159" s="236"/>
      <c r="L159" s="236"/>
      <c r="M159" s="223"/>
    </row>
    <row r="160" spans="1:14" ht="45.75" customHeight="1" thickBot="1" x14ac:dyDescent="0.25">
      <c r="A160" s="44" t="s">
        <v>225</v>
      </c>
      <c r="B160" s="143" t="s">
        <v>395</v>
      </c>
      <c r="C160" s="47" t="s">
        <v>1</v>
      </c>
      <c r="D160" s="47" t="s">
        <v>188</v>
      </c>
      <c r="E160" s="50">
        <v>0</v>
      </c>
      <c r="F160" s="50">
        <v>5.5</v>
      </c>
      <c r="G160" s="50">
        <v>5.5</v>
      </c>
      <c r="H160" s="50">
        <v>0</v>
      </c>
      <c r="I160" s="45" t="s">
        <v>396</v>
      </c>
      <c r="J160" s="47" t="s">
        <v>62</v>
      </c>
      <c r="K160" s="48" t="s">
        <v>66</v>
      </c>
      <c r="L160" s="48" t="s">
        <v>66</v>
      </c>
      <c r="M160" s="49" t="s">
        <v>466</v>
      </c>
    </row>
    <row r="161" spans="1:13" ht="39" hidden="1" thickBot="1" x14ac:dyDescent="0.25">
      <c r="A161" s="74" t="s">
        <v>226</v>
      </c>
      <c r="B161" s="143" t="s">
        <v>227</v>
      </c>
      <c r="C161" s="75"/>
      <c r="D161" s="75"/>
      <c r="E161" s="85">
        <v>0</v>
      </c>
      <c r="F161" s="85">
        <v>0</v>
      </c>
      <c r="G161" s="85">
        <v>0</v>
      </c>
      <c r="H161" s="85">
        <v>0</v>
      </c>
      <c r="I161" s="77" t="s">
        <v>294</v>
      </c>
      <c r="J161" s="75" t="s">
        <v>62</v>
      </c>
      <c r="K161" s="78" t="s">
        <v>64</v>
      </c>
      <c r="L161" s="78" t="s">
        <v>64</v>
      </c>
      <c r="M161" s="79"/>
    </row>
    <row r="162" spans="1:13" ht="64.5" hidden="1" thickBot="1" x14ac:dyDescent="0.25">
      <c r="A162" s="74" t="s">
        <v>228</v>
      </c>
      <c r="B162" s="143" t="s">
        <v>229</v>
      </c>
      <c r="C162" s="75"/>
      <c r="D162" s="75"/>
      <c r="E162" s="85">
        <v>0</v>
      </c>
      <c r="F162" s="85">
        <v>0</v>
      </c>
      <c r="G162" s="85">
        <v>0</v>
      </c>
      <c r="H162" s="85">
        <v>0</v>
      </c>
      <c r="I162" s="77" t="s">
        <v>109</v>
      </c>
      <c r="J162" s="75" t="s">
        <v>62</v>
      </c>
      <c r="K162" s="78" t="s">
        <v>64</v>
      </c>
      <c r="L162" s="78" t="s">
        <v>64</v>
      </c>
      <c r="M162" s="79"/>
    </row>
    <row r="163" spans="1:13" x14ac:dyDescent="0.2">
      <c r="A163" s="165" t="s">
        <v>230</v>
      </c>
      <c r="B163" s="168" t="s">
        <v>231</v>
      </c>
      <c r="C163" s="47"/>
      <c r="D163" s="47"/>
      <c r="E163" s="46">
        <f>SUM(E164:E165)</f>
        <v>1600</v>
      </c>
      <c r="F163" s="46">
        <f>SUM(F164:F165)</f>
        <v>2330.1999999999998</v>
      </c>
      <c r="G163" s="46">
        <f>SUM(G164:G165)</f>
        <v>2330.1999999999998</v>
      </c>
      <c r="H163" s="46">
        <f>SUM(H164:H165)</f>
        <v>0</v>
      </c>
      <c r="I163" s="186" t="s">
        <v>109</v>
      </c>
      <c r="J163" s="192" t="s">
        <v>62</v>
      </c>
      <c r="K163" s="195" t="s">
        <v>224</v>
      </c>
      <c r="L163" s="195" t="s">
        <v>224</v>
      </c>
      <c r="M163" s="189" t="s">
        <v>467</v>
      </c>
    </row>
    <row r="164" spans="1:13" x14ac:dyDescent="0.2">
      <c r="A164" s="166"/>
      <c r="B164" s="208"/>
      <c r="C164" s="35" t="s">
        <v>10</v>
      </c>
      <c r="D164" s="35" t="s">
        <v>190</v>
      </c>
      <c r="E164" s="34">
        <v>485</v>
      </c>
      <c r="F164" s="34">
        <v>585.4</v>
      </c>
      <c r="G164" s="34">
        <v>585.4</v>
      </c>
      <c r="H164" s="34">
        <v>0</v>
      </c>
      <c r="I164" s="212"/>
      <c r="J164" s="193"/>
      <c r="K164" s="196"/>
      <c r="L164" s="196"/>
      <c r="M164" s="214"/>
    </row>
    <row r="165" spans="1:13" ht="41.25" customHeight="1" thickBot="1" x14ac:dyDescent="0.25">
      <c r="A165" s="167"/>
      <c r="B165" s="209"/>
      <c r="C165" s="35" t="s">
        <v>1</v>
      </c>
      <c r="D165" s="35" t="s">
        <v>188</v>
      </c>
      <c r="E165" s="34">
        <v>1115</v>
      </c>
      <c r="F165" s="34">
        <v>1744.8</v>
      </c>
      <c r="G165" s="34">
        <v>1744.8</v>
      </c>
      <c r="H165" s="34">
        <v>0</v>
      </c>
      <c r="I165" s="213"/>
      <c r="J165" s="194"/>
      <c r="K165" s="197"/>
      <c r="L165" s="197"/>
      <c r="M165" s="215"/>
    </row>
    <row r="166" spans="1:13" ht="54.75" customHeight="1" thickBot="1" x14ac:dyDescent="0.25">
      <c r="A166" s="99" t="s">
        <v>232</v>
      </c>
      <c r="B166" s="145" t="s">
        <v>233</v>
      </c>
      <c r="C166" s="86" t="s">
        <v>1</v>
      </c>
      <c r="D166" s="86" t="s">
        <v>188</v>
      </c>
      <c r="E166" s="100">
        <v>100</v>
      </c>
      <c r="F166" s="100">
        <v>50</v>
      </c>
      <c r="G166" s="100">
        <v>50</v>
      </c>
      <c r="H166" s="100">
        <v>0</v>
      </c>
      <c r="I166" s="96" t="s">
        <v>295</v>
      </c>
      <c r="J166" s="86" t="s">
        <v>103</v>
      </c>
      <c r="K166" s="97" t="s">
        <v>397</v>
      </c>
      <c r="L166" s="97" t="s">
        <v>63</v>
      </c>
      <c r="M166" s="98" t="s">
        <v>440</v>
      </c>
    </row>
    <row r="167" spans="1:13" x14ac:dyDescent="0.2">
      <c r="A167" s="216" t="s">
        <v>234</v>
      </c>
      <c r="B167" s="218" t="s">
        <v>235</v>
      </c>
      <c r="C167" s="86"/>
      <c r="D167" s="86"/>
      <c r="E167" s="87">
        <f>SUM(E168:E169)</f>
        <v>57.7</v>
      </c>
      <c r="F167" s="87">
        <f>SUM(F168:F169)</f>
        <v>1</v>
      </c>
      <c r="G167" s="87">
        <f>SUM(G168:G169)</f>
        <v>1</v>
      </c>
      <c r="H167" s="87">
        <f>SUM(H168:H169)</f>
        <v>0</v>
      </c>
      <c r="I167" s="220" t="s">
        <v>251</v>
      </c>
      <c r="J167" s="224" t="s">
        <v>62</v>
      </c>
      <c r="K167" s="210" t="s">
        <v>64</v>
      </c>
      <c r="L167" s="210" t="s">
        <v>64</v>
      </c>
      <c r="M167" s="222" t="s">
        <v>506</v>
      </c>
    </row>
    <row r="168" spans="1:13" x14ac:dyDescent="0.2">
      <c r="A168" s="226"/>
      <c r="B168" s="237"/>
      <c r="C168" s="88" t="s">
        <v>1</v>
      </c>
      <c r="D168" s="88" t="s">
        <v>188</v>
      </c>
      <c r="E168" s="89">
        <v>0</v>
      </c>
      <c r="F168" s="89">
        <v>1</v>
      </c>
      <c r="G168" s="89">
        <v>1</v>
      </c>
      <c r="H168" s="89">
        <v>0</v>
      </c>
      <c r="I168" s="238"/>
      <c r="J168" s="233"/>
      <c r="K168" s="235"/>
      <c r="L168" s="235"/>
      <c r="M168" s="232"/>
    </row>
    <row r="169" spans="1:13" ht="41.25" customHeight="1" thickBot="1" x14ac:dyDescent="0.25">
      <c r="A169" s="227"/>
      <c r="B169" s="219"/>
      <c r="C169" s="88" t="s">
        <v>13</v>
      </c>
      <c r="D169" s="88" t="s">
        <v>211</v>
      </c>
      <c r="E169" s="89">
        <v>57.7</v>
      </c>
      <c r="F169" s="89">
        <v>0</v>
      </c>
      <c r="G169" s="89">
        <v>0</v>
      </c>
      <c r="H169" s="89">
        <v>0</v>
      </c>
      <c r="I169" s="221"/>
      <c r="J169" s="234"/>
      <c r="K169" s="236"/>
      <c r="L169" s="236"/>
      <c r="M169" s="223"/>
    </row>
    <row r="170" spans="1:13" x14ac:dyDescent="0.2">
      <c r="A170" s="216" t="s">
        <v>398</v>
      </c>
      <c r="B170" s="218" t="s">
        <v>529</v>
      </c>
      <c r="C170" s="86"/>
      <c r="D170" s="86"/>
      <c r="E170" s="87">
        <f>SUM(E171:E172)</f>
        <v>92.7</v>
      </c>
      <c r="F170" s="87">
        <f>SUM(F171:F172)</f>
        <v>1229.7</v>
      </c>
      <c r="G170" s="87">
        <f>SUM(G171:G172)</f>
        <v>0</v>
      </c>
      <c r="H170" s="87">
        <f>SUM(H171:H172)</f>
        <v>1229.7</v>
      </c>
      <c r="I170" s="220" t="s">
        <v>399</v>
      </c>
      <c r="J170" s="224" t="s">
        <v>62</v>
      </c>
      <c r="K170" s="210" t="s">
        <v>64</v>
      </c>
      <c r="L170" s="210" t="s">
        <v>64</v>
      </c>
      <c r="M170" s="222" t="s">
        <v>507</v>
      </c>
    </row>
    <row r="171" spans="1:13" x14ac:dyDescent="0.2">
      <c r="A171" s="267"/>
      <c r="B171" s="237"/>
      <c r="C171" s="88" t="s">
        <v>1</v>
      </c>
      <c r="D171" s="88" t="s">
        <v>188</v>
      </c>
      <c r="E171" s="89">
        <v>92.7</v>
      </c>
      <c r="F171" s="89">
        <v>92.7</v>
      </c>
      <c r="G171" s="89">
        <v>0</v>
      </c>
      <c r="H171" s="89">
        <v>92.7</v>
      </c>
      <c r="I171" s="238"/>
      <c r="J171" s="233"/>
      <c r="K171" s="235"/>
      <c r="L171" s="235"/>
      <c r="M171" s="232"/>
    </row>
    <row r="172" spans="1:13" ht="150" customHeight="1" thickBot="1" x14ac:dyDescent="0.25">
      <c r="A172" s="217"/>
      <c r="B172" s="219"/>
      <c r="C172" s="88" t="s">
        <v>28</v>
      </c>
      <c r="D172" s="88" t="s">
        <v>193</v>
      </c>
      <c r="E172" s="89">
        <v>0</v>
      </c>
      <c r="F172" s="89">
        <v>1137</v>
      </c>
      <c r="G172" s="89">
        <v>0</v>
      </c>
      <c r="H172" s="89">
        <v>1137</v>
      </c>
      <c r="I172" s="221"/>
      <c r="J172" s="234"/>
      <c r="K172" s="236"/>
      <c r="L172" s="236"/>
      <c r="M172" s="223"/>
    </row>
    <row r="173" spans="1:13" ht="43.15" customHeight="1" thickBot="1" x14ac:dyDescent="0.25">
      <c r="A173" s="44" t="s">
        <v>400</v>
      </c>
      <c r="B173" s="143" t="s">
        <v>530</v>
      </c>
      <c r="C173" s="47" t="s">
        <v>1</v>
      </c>
      <c r="D173" s="47" t="s">
        <v>188</v>
      </c>
      <c r="E173" s="50">
        <v>562.5</v>
      </c>
      <c r="F173" s="50">
        <v>0</v>
      </c>
      <c r="G173" s="50">
        <v>0</v>
      </c>
      <c r="H173" s="50">
        <v>0</v>
      </c>
      <c r="I173" s="45" t="s">
        <v>401</v>
      </c>
      <c r="J173" s="47" t="s">
        <v>70</v>
      </c>
      <c r="K173" s="48" t="s">
        <v>64</v>
      </c>
      <c r="L173" s="48" t="s">
        <v>64</v>
      </c>
      <c r="M173" s="49" t="s">
        <v>508</v>
      </c>
    </row>
    <row r="174" spans="1:13" ht="41.25" customHeight="1" thickBot="1" x14ac:dyDescent="0.25">
      <c r="A174" s="44" t="s">
        <v>116</v>
      </c>
      <c r="B174" s="143" t="s">
        <v>26</v>
      </c>
      <c r="C174" s="47"/>
      <c r="D174" s="47"/>
      <c r="E174" s="46">
        <f t="shared" ref="E174:H175" si="0">SUM(E175:E175)</f>
        <v>0</v>
      </c>
      <c r="F174" s="46">
        <f t="shared" si="0"/>
        <v>4.7</v>
      </c>
      <c r="G174" s="46">
        <f t="shared" si="0"/>
        <v>4.7</v>
      </c>
      <c r="H174" s="46">
        <f t="shared" si="0"/>
        <v>0</v>
      </c>
      <c r="I174" s="45"/>
      <c r="J174" s="47"/>
      <c r="K174" s="48"/>
      <c r="L174" s="48"/>
      <c r="M174" s="49"/>
    </row>
    <row r="175" spans="1:13" x14ac:dyDescent="0.2">
      <c r="A175" s="165" t="s">
        <v>117</v>
      </c>
      <c r="B175" s="168" t="s">
        <v>26</v>
      </c>
      <c r="C175" s="47"/>
      <c r="D175" s="47"/>
      <c r="E175" s="46">
        <f t="shared" si="0"/>
        <v>0</v>
      </c>
      <c r="F175" s="46">
        <f t="shared" si="0"/>
        <v>4.7</v>
      </c>
      <c r="G175" s="46">
        <f t="shared" si="0"/>
        <v>4.7</v>
      </c>
      <c r="H175" s="46">
        <f t="shared" si="0"/>
        <v>0</v>
      </c>
      <c r="I175" s="186" t="s">
        <v>325</v>
      </c>
      <c r="J175" s="192" t="s">
        <v>70</v>
      </c>
      <c r="K175" s="195" t="s">
        <v>64</v>
      </c>
      <c r="L175" s="195" t="s">
        <v>64</v>
      </c>
      <c r="M175" s="189" t="s">
        <v>402</v>
      </c>
    </row>
    <row r="176" spans="1:13" ht="29.45" customHeight="1" thickBot="1" x14ac:dyDescent="0.25">
      <c r="A176" s="167"/>
      <c r="B176" s="209"/>
      <c r="C176" s="35" t="s">
        <v>1</v>
      </c>
      <c r="D176" s="35" t="s">
        <v>188</v>
      </c>
      <c r="E176" s="34">
        <v>0</v>
      </c>
      <c r="F176" s="34">
        <v>4.7</v>
      </c>
      <c r="G176" s="34">
        <v>4.7</v>
      </c>
      <c r="H176" s="34">
        <v>0</v>
      </c>
      <c r="I176" s="213"/>
      <c r="J176" s="247"/>
      <c r="K176" s="248"/>
      <c r="L176" s="248"/>
      <c r="M176" s="215"/>
    </row>
    <row r="177" spans="1:14" ht="26.25" hidden="1" thickBot="1" x14ac:dyDescent="0.25">
      <c r="A177" s="74" t="s">
        <v>119</v>
      </c>
      <c r="B177" s="143" t="s">
        <v>120</v>
      </c>
      <c r="C177" s="75"/>
      <c r="D177" s="75"/>
      <c r="E177" s="76">
        <f>SUM(E178:E178)</f>
        <v>0</v>
      </c>
      <c r="F177" s="76">
        <f>SUM(F178:F178)</f>
        <v>0</v>
      </c>
      <c r="G177" s="76">
        <f>SUM(G178:G178)</f>
        <v>0</v>
      </c>
      <c r="H177" s="76">
        <f>SUM(H178:H178)</f>
        <v>0</v>
      </c>
      <c r="I177" s="77"/>
      <c r="J177" s="75"/>
      <c r="K177" s="78"/>
      <c r="L177" s="78"/>
      <c r="M177" s="79"/>
    </row>
    <row r="178" spans="1:14" ht="26.25" hidden="1" thickBot="1" x14ac:dyDescent="0.25">
      <c r="A178" s="74" t="s">
        <v>121</v>
      </c>
      <c r="B178" s="143" t="s">
        <v>120</v>
      </c>
      <c r="C178" s="75"/>
      <c r="D178" s="75"/>
      <c r="E178" s="85">
        <v>0</v>
      </c>
      <c r="F178" s="85">
        <v>0</v>
      </c>
      <c r="G178" s="85">
        <v>0</v>
      </c>
      <c r="H178" s="85">
        <v>0</v>
      </c>
      <c r="I178" s="77"/>
      <c r="J178" s="75"/>
      <c r="K178" s="78"/>
      <c r="L178" s="78"/>
      <c r="M178" s="79"/>
    </row>
    <row r="179" spans="1:14" ht="26.25" thickBot="1" x14ac:dyDescent="0.25">
      <c r="A179" s="38" t="s">
        <v>123</v>
      </c>
      <c r="B179" s="142" t="s">
        <v>124</v>
      </c>
      <c r="C179" s="41"/>
      <c r="D179" s="41"/>
      <c r="E179" s="40">
        <f>E180+E205</f>
        <v>3977.6</v>
      </c>
      <c r="F179" s="40">
        <f>F180+F205</f>
        <v>6148.2</v>
      </c>
      <c r="G179" s="40">
        <f>G180+G205</f>
        <v>5384.6</v>
      </c>
      <c r="H179" s="40">
        <f>H180+H205+0.1</f>
        <v>763.7</v>
      </c>
      <c r="I179" s="39"/>
      <c r="J179" s="41"/>
      <c r="K179" s="42"/>
      <c r="L179" s="42"/>
      <c r="M179" s="43"/>
    </row>
    <row r="180" spans="1:14" ht="30.75" customHeight="1" thickBot="1" x14ac:dyDescent="0.25">
      <c r="A180" s="44" t="s">
        <v>125</v>
      </c>
      <c r="B180" s="143" t="s">
        <v>126</v>
      </c>
      <c r="C180" s="47"/>
      <c r="D180" s="47"/>
      <c r="E180" s="46">
        <f>E181+E188+E192+E193+E197+E198+E199+E200+E203+E204</f>
        <v>1640.1</v>
      </c>
      <c r="F180" s="46">
        <f>F181+F188+F192+F193+F197+F198+F199+F200+F203+F204</f>
        <v>2278</v>
      </c>
      <c r="G180" s="46">
        <f>G181+G188+G192+G193+G197+G198+G199+G200+G203+G204+0.2</f>
        <v>2239</v>
      </c>
      <c r="H180" s="46">
        <f>H181+H188+H192+H193+H197+H198+H199+H200+H203+H204-0.2</f>
        <v>39</v>
      </c>
      <c r="I180" s="45"/>
      <c r="J180" s="47"/>
      <c r="K180" s="48"/>
      <c r="L180" s="48"/>
      <c r="M180" s="49"/>
    </row>
    <row r="181" spans="1:14" ht="74.099999999999994" customHeight="1" x14ac:dyDescent="0.2">
      <c r="A181" s="165" t="s">
        <v>127</v>
      </c>
      <c r="B181" s="168" t="s">
        <v>19</v>
      </c>
      <c r="C181" s="47"/>
      <c r="D181" s="47"/>
      <c r="E181" s="46">
        <f>SUM(E182:E187)</f>
        <v>585.1</v>
      </c>
      <c r="F181" s="46">
        <f>SUM(F182:F187)</f>
        <v>798.5</v>
      </c>
      <c r="G181" s="46">
        <f>SUM(G182:G187)</f>
        <v>797.3</v>
      </c>
      <c r="H181" s="46">
        <f>SUM(H182:H187)</f>
        <v>1.2</v>
      </c>
      <c r="I181" s="45" t="s">
        <v>251</v>
      </c>
      <c r="J181" s="47" t="s">
        <v>62</v>
      </c>
      <c r="K181" s="48" t="s">
        <v>111</v>
      </c>
      <c r="L181" s="48" t="s">
        <v>111</v>
      </c>
      <c r="M181" s="49" t="s">
        <v>468</v>
      </c>
    </row>
    <row r="182" spans="1:14" ht="44.1" customHeight="1" x14ac:dyDescent="0.2">
      <c r="A182" s="166"/>
      <c r="B182" s="208"/>
      <c r="C182" s="35" t="s">
        <v>12</v>
      </c>
      <c r="D182" s="35" t="s">
        <v>222</v>
      </c>
      <c r="E182" s="34">
        <v>39.299999999999997</v>
      </c>
      <c r="F182" s="34">
        <v>39.299999999999997</v>
      </c>
      <c r="G182" s="34">
        <v>39.299999999999997</v>
      </c>
      <c r="H182" s="34">
        <v>0</v>
      </c>
      <c r="I182" s="33" t="s">
        <v>129</v>
      </c>
      <c r="J182" s="35" t="s">
        <v>62</v>
      </c>
      <c r="K182" s="36" t="s">
        <v>403</v>
      </c>
      <c r="L182" s="36" t="s">
        <v>404</v>
      </c>
      <c r="M182" s="37" t="s">
        <v>469</v>
      </c>
    </row>
    <row r="183" spans="1:14" ht="59.1" customHeight="1" x14ac:dyDescent="0.2">
      <c r="A183" s="166"/>
      <c r="B183" s="208"/>
      <c r="C183" s="35" t="s">
        <v>16</v>
      </c>
      <c r="D183" s="35" t="s">
        <v>187</v>
      </c>
      <c r="E183" s="34">
        <v>0</v>
      </c>
      <c r="F183" s="34">
        <v>200.9</v>
      </c>
      <c r="G183" s="34">
        <v>200.5</v>
      </c>
      <c r="H183" s="34">
        <v>0.4</v>
      </c>
      <c r="I183" s="33" t="s">
        <v>296</v>
      </c>
      <c r="J183" s="35" t="s">
        <v>62</v>
      </c>
      <c r="K183" s="36" t="s">
        <v>106</v>
      </c>
      <c r="L183" s="36" t="s">
        <v>104</v>
      </c>
      <c r="M183" s="37" t="s">
        <v>509</v>
      </c>
    </row>
    <row r="184" spans="1:14" ht="55.5" customHeight="1" x14ac:dyDescent="0.2">
      <c r="A184" s="166"/>
      <c r="B184" s="208"/>
      <c r="C184" s="35" t="s">
        <v>1</v>
      </c>
      <c r="D184" s="35" t="s">
        <v>188</v>
      </c>
      <c r="E184" s="34">
        <v>545.79999999999995</v>
      </c>
      <c r="F184" s="34">
        <v>558.29999999999995</v>
      </c>
      <c r="G184" s="34">
        <v>557.5</v>
      </c>
      <c r="H184" s="34">
        <v>0.8</v>
      </c>
      <c r="I184" s="91" t="s">
        <v>511</v>
      </c>
      <c r="J184" s="88" t="s">
        <v>62</v>
      </c>
      <c r="K184" s="92" t="s">
        <v>64</v>
      </c>
      <c r="L184" s="92" t="s">
        <v>64</v>
      </c>
      <c r="M184" s="93" t="s">
        <v>510</v>
      </c>
    </row>
    <row r="185" spans="1:14" ht="58.15" customHeight="1" x14ac:dyDescent="0.2">
      <c r="A185" s="166"/>
      <c r="B185" s="208"/>
      <c r="C185" s="35"/>
      <c r="D185" s="35"/>
      <c r="E185" s="66">
        <v>0</v>
      </c>
      <c r="F185" s="66">
        <v>0</v>
      </c>
      <c r="G185" s="66">
        <v>0</v>
      </c>
      <c r="H185" s="66">
        <v>0</v>
      </c>
      <c r="I185" s="33" t="s">
        <v>128</v>
      </c>
      <c r="J185" s="35" t="s">
        <v>62</v>
      </c>
      <c r="K185" s="36" t="s">
        <v>331</v>
      </c>
      <c r="L185" s="36" t="s">
        <v>285</v>
      </c>
      <c r="M185" s="37" t="s">
        <v>512</v>
      </c>
    </row>
    <row r="186" spans="1:14" ht="43.5" customHeight="1" x14ac:dyDescent="0.2">
      <c r="A186" s="166"/>
      <c r="B186" s="208"/>
      <c r="C186" s="35"/>
      <c r="D186" s="35"/>
      <c r="E186" s="66">
        <v>0</v>
      </c>
      <c r="F186" s="66">
        <v>0</v>
      </c>
      <c r="G186" s="66">
        <v>0</v>
      </c>
      <c r="H186" s="66">
        <v>0</v>
      </c>
      <c r="I186" s="33" t="s">
        <v>298</v>
      </c>
      <c r="J186" s="35" t="s">
        <v>62</v>
      </c>
      <c r="K186" s="36" t="s">
        <v>66</v>
      </c>
      <c r="L186" s="36" t="s">
        <v>66</v>
      </c>
      <c r="M186" s="108" t="s">
        <v>513</v>
      </c>
      <c r="N186" s="113"/>
    </row>
    <row r="187" spans="1:14" ht="57" customHeight="1" thickBot="1" x14ac:dyDescent="0.25">
      <c r="A187" s="167"/>
      <c r="B187" s="209"/>
      <c r="C187" s="35"/>
      <c r="D187" s="35"/>
      <c r="E187" s="66">
        <v>0</v>
      </c>
      <c r="F187" s="66">
        <v>0</v>
      </c>
      <c r="G187" s="66">
        <v>0</v>
      </c>
      <c r="H187" s="66">
        <v>0</v>
      </c>
      <c r="I187" s="33" t="s">
        <v>405</v>
      </c>
      <c r="J187" s="35" t="s">
        <v>62</v>
      </c>
      <c r="K187" s="36" t="s">
        <v>63</v>
      </c>
      <c r="L187" s="36" t="s">
        <v>63</v>
      </c>
      <c r="M187" s="108" t="s">
        <v>514</v>
      </c>
      <c r="N187" s="113"/>
    </row>
    <row r="188" spans="1:14" ht="17.649999999999999" customHeight="1" x14ac:dyDescent="0.2">
      <c r="A188" s="165" t="s">
        <v>130</v>
      </c>
      <c r="B188" s="168" t="s">
        <v>11</v>
      </c>
      <c r="C188" s="47"/>
      <c r="D188" s="47"/>
      <c r="E188" s="46">
        <f>SUM(E189:E191)</f>
        <v>18</v>
      </c>
      <c r="F188" s="46">
        <f>SUM(F189:F191)</f>
        <v>167.5</v>
      </c>
      <c r="G188" s="46">
        <f>SUM(G189:G191)</f>
        <v>167.5</v>
      </c>
      <c r="H188" s="46">
        <f>SUM(H189:H191)</f>
        <v>0</v>
      </c>
      <c r="I188" s="186" t="s">
        <v>131</v>
      </c>
      <c r="J188" s="192" t="s">
        <v>132</v>
      </c>
      <c r="K188" s="195" t="s">
        <v>372</v>
      </c>
      <c r="L188" s="195" t="s">
        <v>406</v>
      </c>
      <c r="M188" s="189" t="s">
        <v>474</v>
      </c>
    </row>
    <row r="189" spans="1:14" x14ac:dyDescent="0.2">
      <c r="A189" s="166"/>
      <c r="B189" s="169"/>
      <c r="C189" s="35" t="s">
        <v>12</v>
      </c>
      <c r="D189" s="35" t="s">
        <v>222</v>
      </c>
      <c r="E189" s="34">
        <v>18</v>
      </c>
      <c r="F189" s="34">
        <v>18</v>
      </c>
      <c r="G189" s="34">
        <v>18</v>
      </c>
      <c r="H189" s="34">
        <v>0</v>
      </c>
      <c r="I189" s="187"/>
      <c r="J189" s="193"/>
      <c r="K189" s="196"/>
      <c r="L189" s="196"/>
      <c r="M189" s="190"/>
    </row>
    <row r="190" spans="1:14" x14ac:dyDescent="0.2">
      <c r="A190" s="166"/>
      <c r="B190" s="169"/>
      <c r="C190" s="35" t="s">
        <v>1</v>
      </c>
      <c r="D190" s="35" t="s">
        <v>188</v>
      </c>
      <c r="E190" s="34">
        <v>0</v>
      </c>
      <c r="F190" s="34">
        <v>17.5</v>
      </c>
      <c r="G190" s="34">
        <v>17.5</v>
      </c>
      <c r="H190" s="34">
        <v>0</v>
      </c>
      <c r="I190" s="187"/>
      <c r="J190" s="193"/>
      <c r="K190" s="196"/>
      <c r="L190" s="196"/>
      <c r="M190" s="190"/>
    </row>
    <row r="191" spans="1:14" ht="13.5" thickBot="1" x14ac:dyDescent="0.25">
      <c r="A191" s="167"/>
      <c r="B191" s="170"/>
      <c r="C191" s="35" t="s">
        <v>16</v>
      </c>
      <c r="D191" s="35" t="s">
        <v>187</v>
      </c>
      <c r="E191" s="34">
        <v>0</v>
      </c>
      <c r="F191" s="34">
        <v>132</v>
      </c>
      <c r="G191" s="34">
        <v>132</v>
      </c>
      <c r="H191" s="34">
        <v>0</v>
      </c>
      <c r="I191" s="188"/>
      <c r="J191" s="194"/>
      <c r="K191" s="197"/>
      <c r="L191" s="197"/>
      <c r="M191" s="191"/>
    </row>
    <row r="192" spans="1:14" ht="58.5" customHeight="1" thickBot="1" x14ac:dyDescent="0.25">
      <c r="A192" s="44" t="s">
        <v>133</v>
      </c>
      <c r="B192" s="143" t="s">
        <v>134</v>
      </c>
      <c r="C192" s="47" t="s">
        <v>12</v>
      </c>
      <c r="D192" s="47" t="s">
        <v>222</v>
      </c>
      <c r="E192" s="50">
        <v>8</v>
      </c>
      <c r="F192" s="50">
        <v>8</v>
      </c>
      <c r="G192" s="50">
        <v>8</v>
      </c>
      <c r="H192" s="50">
        <v>0</v>
      </c>
      <c r="I192" s="45" t="s">
        <v>135</v>
      </c>
      <c r="J192" s="47" t="s">
        <v>62</v>
      </c>
      <c r="K192" s="48" t="s">
        <v>136</v>
      </c>
      <c r="L192" s="48" t="s">
        <v>111</v>
      </c>
      <c r="M192" s="49" t="s">
        <v>473</v>
      </c>
    </row>
    <row r="193" spans="1:14" ht="25.5" customHeight="1" x14ac:dyDescent="0.2">
      <c r="A193" s="198" t="s">
        <v>137</v>
      </c>
      <c r="B193" s="168" t="s">
        <v>20</v>
      </c>
      <c r="C193" s="47"/>
      <c r="D193" s="47"/>
      <c r="E193" s="46">
        <f>SUM(E194:E196)</f>
        <v>746.1</v>
      </c>
      <c r="F193" s="46">
        <f>SUM(F194:F196)</f>
        <v>1052.5999999999999</v>
      </c>
      <c r="G193" s="46">
        <f>SUM(G194:G196)</f>
        <v>1052.5</v>
      </c>
      <c r="H193" s="46">
        <f>SUM(H194:H196)</f>
        <v>0.1</v>
      </c>
      <c r="I193" s="186" t="s">
        <v>138</v>
      </c>
      <c r="J193" s="192" t="s">
        <v>62</v>
      </c>
      <c r="K193" s="195" t="s">
        <v>300</v>
      </c>
      <c r="L193" s="195" t="s">
        <v>300</v>
      </c>
      <c r="M193" s="174" t="s">
        <v>449</v>
      </c>
      <c r="N193" s="113"/>
    </row>
    <row r="194" spans="1:14" x14ac:dyDescent="0.2">
      <c r="A194" s="199"/>
      <c r="B194" s="169"/>
      <c r="C194" s="35" t="s">
        <v>13</v>
      </c>
      <c r="D194" s="35" t="s">
        <v>211</v>
      </c>
      <c r="E194" s="34">
        <v>33.4</v>
      </c>
      <c r="F194" s="34">
        <v>33.4</v>
      </c>
      <c r="G194" s="34">
        <v>33.4</v>
      </c>
      <c r="H194" s="34">
        <v>0</v>
      </c>
      <c r="I194" s="212"/>
      <c r="J194" s="253"/>
      <c r="K194" s="252"/>
      <c r="L194" s="252"/>
      <c r="M194" s="268"/>
    </row>
    <row r="195" spans="1:14" x14ac:dyDescent="0.2">
      <c r="A195" s="199"/>
      <c r="B195" s="169"/>
      <c r="C195" s="35" t="s">
        <v>13</v>
      </c>
      <c r="D195" s="35" t="s">
        <v>236</v>
      </c>
      <c r="E195" s="34">
        <v>64.3</v>
      </c>
      <c r="F195" s="34">
        <v>64.3</v>
      </c>
      <c r="G195" s="34">
        <v>64.2</v>
      </c>
      <c r="H195" s="34">
        <v>0.1</v>
      </c>
      <c r="I195" s="212"/>
      <c r="J195" s="253"/>
      <c r="K195" s="252"/>
      <c r="L195" s="252"/>
      <c r="M195" s="268"/>
    </row>
    <row r="196" spans="1:14" ht="13.5" thickBot="1" x14ac:dyDescent="0.25">
      <c r="A196" s="200"/>
      <c r="B196" s="170"/>
      <c r="C196" s="35" t="s">
        <v>12</v>
      </c>
      <c r="D196" s="35" t="s">
        <v>222</v>
      </c>
      <c r="E196" s="34">
        <v>648.4</v>
      </c>
      <c r="F196" s="34">
        <v>954.9</v>
      </c>
      <c r="G196" s="34">
        <v>954.9</v>
      </c>
      <c r="H196" s="34">
        <v>0</v>
      </c>
      <c r="I196" s="213"/>
      <c r="J196" s="247"/>
      <c r="K196" s="248"/>
      <c r="L196" s="248"/>
      <c r="M196" s="269"/>
    </row>
    <row r="197" spans="1:14" ht="56.25" customHeight="1" thickBot="1" x14ac:dyDescent="0.25">
      <c r="A197" s="99" t="s">
        <v>139</v>
      </c>
      <c r="B197" s="145" t="s">
        <v>140</v>
      </c>
      <c r="C197" s="86" t="s">
        <v>1</v>
      </c>
      <c r="D197" s="86" t="s">
        <v>188</v>
      </c>
      <c r="E197" s="100">
        <v>75</v>
      </c>
      <c r="F197" s="100">
        <v>45</v>
      </c>
      <c r="G197" s="100">
        <v>8.6999999999999993</v>
      </c>
      <c r="H197" s="100">
        <v>36.299999999999997</v>
      </c>
      <c r="I197" s="96" t="s">
        <v>141</v>
      </c>
      <c r="J197" s="86" t="s">
        <v>62</v>
      </c>
      <c r="K197" s="97" t="s">
        <v>104</v>
      </c>
      <c r="L197" s="97" t="s">
        <v>64</v>
      </c>
      <c r="M197" s="98" t="s">
        <v>407</v>
      </c>
    </row>
    <row r="198" spans="1:14" ht="39" hidden="1" thickBot="1" x14ac:dyDescent="0.25">
      <c r="A198" s="74" t="s">
        <v>237</v>
      </c>
      <c r="B198" s="143" t="s">
        <v>238</v>
      </c>
      <c r="C198" s="75"/>
      <c r="D198" s="75"/>
      <c r="E198" s="85">
        <v>0</v>
      </c>
      <c r="F198" s="85">
        <v>0</v>
      </c>
      <c r="G198" s="85">
        <v>0</v>
      </c>
      <c r="H198" s="85">
        <v>0</v>
      </c>
      <c r="I198" s="77" t="s">
        <v>301</v>
      </c>
      <c r="J198" s="75" t="s">
        <v>103</v>
      </c>
      <c r="K198" s="78" t="s">
        <v>64</v>
      </c>
      <c r="L198" s="78" t="s">
        <v>64</v>
      </c>
      <c r="M198" s="79"/>
    </row>
    <row r="199" spans="1:14" ht="26.25" hidden="1" thickBot="1" x14ac:dyDescent="0.25">
      <c r="A199" s="74" t="s">
        <v>239</v>
      </c>
      <c r="B199" s="143" t="s">
        <v>302</v>
      </c>
      <c r="C199" s="75"/>
      <c r="D199" s="75"/>
      <c r="E199" s="85">
        <v>0</v>
      </c>
      <c r="F199" s="85">
        <v>0</v>
      </c>
      <c r="G199" s="85">
        <v>0</v>
      </c>
      <c r="H199" s="85">
        <v>0</v>
      </c>
      <c r="I199" s="77" t="s">
        <v>303</v>
      </c>
      <c r="J199" s="75" t="s">
        <v>62</v>
      </c>
      <c r="K199" s="78" t="s">
        <v>64</v>
      </c>
      <c r="L199" s="78" t="s">
        <v>64</v>
      </c>
      <c r="M199" s="79"/>
    </row>
    <row r="200" spans="1:14" ht="43.15" customHeight="1" x14ac:dyDescent="0.2">
      <c r="A200" s="165" t="s">
        <v>240</v>
      </c>
      <c r="B200" s="168" t="s">
        <v>142</v>
      </c>
      <c r="C200" s="47" t="s">
        <v>1</v>
      </c>
      <c r="D200" s="47" t="s">
        <v>188</v>
      </c>
      <c r="E200" s="46">
        <f>SUM(E201:E202)+152.7</f>
        <v>152.69999999999999</v>
      </c>
      <c r="F200" s="46">
        <f>SUM(F201:F202)+152.7</f>
        <v>152.69999999999999</v>
      </c>
      <c r="G200" s="46">
        <f>SUM(G201:G202)+152.2</f>
        <v>152.19999999999999</v>
      </c>
      <c r="H200" s="46">
        <f>SUM(H201:H202)+0.5</f>
        <v>0.5</v>
      </c>
      <c r="I200" s="45" t="s">
        <v>144</v>
      </c>
      <c r="J200" s="47" t="s">
        <v>62</v>
      </c>
      <c r="K200" s="48" t="s">
        <v>122</v>
      </c>
      <c r="L200" s="48" t="s">
        <v>122</v>
      </c>
      <c r="M200" s="133" t="s">
        <v>515</v>
      </c>
      <c r="N200" s="90"/>
    </row>
    <row r="201" spans="1:14" ht="68.099999999999994" customHeight="1" x14ac:dyDescent="0.2">
      <c r="A201" s="166"/>
      <c r="B201" s="169"/>
      <c r="C201" s="35"/>
      <c r="D201" s="35"/>
      <c r="E201" s="66">
        <v>0</v>
      </c>
      <c r="F201" s="66">
        <v>0</v>
      </c>
      <c r="G201" s="66">
        <v>0</v>
      </c>
      <c r="H201" s="66">
        <v>0</v>
      </c>
      <c r="I201" s="33" t="s">
        <v>143</v>
      </c>
      <c r="J201" s="35" t="s">
        <v>62</v>
      </c>
      <c r="K201" s="36" t="s">
        <v>111</v>
      </c>
      <c r="L201" s="36" t="s">
        <v>111</v>
      </c>
      <c r="M201" s="108" t="s">
        <v>516</v>
      </c>
    </row>
    <row r="202" spans="1:14" ht="29.65" customHeight="1" thickBot="1" x14ac:dyDescent="0.25">
      <c r="A202" s="167"/>
      <c r="B202" s="170"/>
      <c r="C202" s="35"/>
      <c r="D202" s="35"/>
      <c r="E202" s="66">
        <v>0</v>
      </c>
      <c r="F202" s="66">
        <v>0</v>
      </c>
      <c r="G202" s="66">
        <v>0</v>
      </c>
      <c r="H202" s="66">
        <v>0</v>
      </c>
      <c r="I202" s="33" t="s">
        <v>408</v>
      </c>
      <c r="J202" s="35" t="s">
        <v>62</v>
      </c>
      <c r="K202" s="36" t="s">
        <v>63</v>
      </c>
      <c r="L202" s="36" t="s">
        <v>63</v>
      </c>
      <c r="M202" s="108" t="s">
        <v>472</v>
      </c>
    </row>
    <row r="203" spans="1:14" ht="110.65" customHeight="1" thickBot="1" x14ac:dyDescent="0.25">
      <c r="A203" s="44" t="s">
        <v>241</v>
      </c>
      <c r="B203" s="143" t="s">
        <v>242</v>
      </c>
      <c r="C203" s="47" t="s">
        <v>12</v>
      </c>
      <c r="D203" s="47" t="s">
        <v>222</v>
      </c>
      <c r="E203" s="50">
        <v>35.200000000000003</v>
      </c>
      <c r="F203" s="50">
        <v>35.200000000000003</v>
      </c>
      <c r="G203" s="50">
        <v>34.200000000000003</v>
      </c>
      <c r="H203" s="50">
        <v>1</v>
      </c>
      <c r="I203" s="45" t="s">
        <v>304</v>
      </c>
      <c r="J203" s="47" t="s">
        <v>62</v>
      </c>
      <c r="K203" s="48" t="s">
        <v>409</v>
      </c>
      <c r="L203" s="48" t="s">
        <v>111</v>
      </c>
      <c r="M203" s="49" t="s">
        <v>517</v>
      </c>
    </row>
    <row r="204" spans="1:14" ht="85.5" customHeight="1" thickBot="1" x14ac:dyDescent="0.25">
      <c r="A204" s="44" t="s">
        <v>410</v>
      </c>
      <c r="B204" s="143" t="s">
        <v>411</v>
      </c>
      <c r="C204" s="47" t="s">
        <v>12</v>
      </c>
      <c r="D204" s="47" t="s">
        <v>222</v>
      </c>
      <c r="E204" s="50">
        <v>20</v>
      </c>
      <c r="F204" s="50">
        <v>18.5</v>
      </c>
      <c r="G204" s="50">
        <v>18.399999999999999</v>
      </c>
      <c r="H204" s="50">
        <v>0.1</v>
      </c>
      <c r="I204" s="45" t="s">
        <v>412</v>
      </c>
      <c r="J204" s="47" t="s">
        <v>62</v>
      </c>
      <c r="K204" s="48" t="s">
        <v>165</v>
      </c>
      <c r="L204" s="48" t="s">
        <v>66</v>
      </c>
      <c r="M204" s="49" t="s">
        <v>518</v>
      </c>
    </row>
    <row r="205" spans="1:14" ht="43.5" customHeight="1" thickBot="1" x14ac:dyDescent="0.25">
      <c r="A205" s="44" t="s">
        <v>145</v>
      </c>
      <c r="B205" s="143" t="s">
        <v>146</v>
      </c>
      <c r="C205" s="47"/>
      <c r="D205" s="47"/>
      <c r="E205" s="46">
        <f>E206+E208+E212+E213+E214+E215+E218+E221+E222+E225+E232+E234+E240</f>
        <v>2337.5</v>
      </c>
      <c r="F205" s="46">
        <f>F206+F208+F212+F213+F214+F215+F218+F221+F222+F225+F232+F234+F240</f>
        <v>3870.2</v>
      </c>
      <c r="G205" s="46">
        <f>G206+G208+G212+G213+G214+G215+G218+G221+G222+G225+G232+G234+G240-0.1</f>
        <v>3145.6</v>
      </c>
      <c r="H205" s="46">
        <f>H206+H208+H212+H213+H214+H215+H218+H221+H222+H225+H232+H234+H240+0.1</f>
        <v>724.6</v>
      </c>
      <c r="I205" s="45"/>
      <c r="J205" s="47"/>
      <c r="K205" s="48"/>
      <c r="L205" s="48"/>
      <c r="M205" s="49"/>
    </row>
    <row r="206" spans="1:14" ht="38.25" hidden="1" x14ac:dyDescent="0.2">
      <c r="A206" s="74" t="s">
        <v>147</v>
      </c>
      <c r="B206" s="143" t="s">
        <v>413</v>
      </c>
      <c r="C206" s="75" t="s">
        <v>10</v>
      </c>
      <c r="D206" s="75" t="s">
        <v>220</v>
      </c>
      <c r="E206" s="76">
        <f>SUM(E207:E207)</f>
        <v>0</v>
      </c>
      <c r="F206" s="76">
        <f>SUM(F207:F207)</f>
        <v>0</v>
      </c>
      <c r="G206" s="76">
        <f>SUM(G207:G207)</f>
        <v>0</v>
      </c>
      <c r="H206" s="76">
        <f>SUM(H207:H207)</f>
        <v>0</v>
      </c>
      <c r="I206" s="77" t="s">
        <v>414</v>
      </c>
      <c r="J206" s="75" t="s">
        <v>62</v>
      </c>
      <c r="K206" s="78" t="s">
        <v>64</v>
      </c>
      <c r="L206" s="78" t="s">
        <v>64</v>
      </c>
      <c r="M206" s="79"/>
    </row>
    <row r="207" spans="1:14" ht="26.25" hidden="1" thickBot="1" x14ac:dyDescent="0.25">
      <c r="A207" s="80"/>
      <c r="B207" s="144"/>
      <c r="C207" s="81"/>
      <c r="D207" s="81"/>
      <c r="E207" s="66">
        <v>0</v>
      </c>
      <c r="F207" s="66">
        <v>0</v>
      </c>
      <c r="G207" s="66">
        <v>0</v>
      </c>
      <c r="H207" s="66">
        <v>0</v>
      </c>
      <c r="I207" s="82" t="s">
        <v>148</v>
      </c>
      <c r="J207" s="81" t="s">
        <v>70</v>
      </c>
      <c r="K207" s="83" t="s">
        <v>64</v>
      </c>
      <c r="L207" s="83" t="s">
        <v>64</v>
      </c>
      <c r="M207" s="84"/>
    </row>
    <row r="208" spans="1:14" ht="12.75" customHeight="1" x14ac:dyDescent="0.2">
      <c r="A208" s="165" t="s">
        <v>149</v>
      </c>
      <c r="B208" s="168" t="s">
        <v>24</v>
      </c>
      <c r="C208" s="47"/>
      <c r="D208" s="47"/>
      <c r="E208" s="46">
        <f>SUM(E209:E211)</f>
        <v>5.3</v>
      </c>
      <c r="F208" s="46">
        <f>SUM(F209:F211)</f>
        <v>51.6</v>
      </c>
      <c r="G208" s="46">
        <f>SUM(G209:G211)</f>
        <v>3.4</v>
      </c>
      <c r="H208" s="46">
        <f>SUM(H209:H211)</f>
        <v>48.2</v>
      </c>
      <c r="I208" s="186" t="s">
        <v>305</v>
      </c>
      <c r="J208" s="192" t="s">
        <v>62</v>
      </c>
      <c r="K208" s="195" t="s">
        <v>66</v>
      </c>
      <c r="L208" s="195" t="s">
        <v>66</v>
      </c>
      <c r="M208" s="189" t="s">
        <v>415</v>
      </c>
    </row>
    <row r="209" spans="1:14" x14ac:dyDescent="0.2">
      <c r="A209" s="166"/>
      <c r="B209" s="169"/>
      <c r="C209" s="35" t="s">
        <v>10</v>
      </c>
      <c r="D209" s="35" t="s">
        <v>190</v>
      </c>
      <c r="E209" s="34">
        <v>5.3</v>
      </c>
      <c r="F209" s="34">
        <v>3.3</v>
      </c>
      <c r="G209" s="34">
        <v>2.8</v>
      </c>
      <c r="H209" s="34">
        <v>0.5</v>
      </c>
      <c r="I209" s="187"/>
      <c r="J209" s="193"/>
      <c r="K209" s="196"/>
      <c r="L209" s="196"/>
      <c r="M209" s="190"/>
    </row>
    <row r="210" spans="1:14" x14ac:dyDescent="0.2">
      <c r="A210" s="166"/>
      <c r="B210" s="169"/>
      <c r="C210" s="35" t="s">
        <v>6</v>
      </c>
      <c r="D210" s="35" t="s">
        <v>175</v>
      </c>
      <c r="E210" s="34">
        <v>0</v>
      </c>
      <c r="F210" s="34">
        <v>46.3</v>
      </c>
      <c r="G210" s="34">
        <v>0</v>
      </c>
      <c r="H210" s="34">
        <v>46.3</v>
      </c>
      <c r="I210" s="187"/>
      <c r="J210" s="193"/>
      <c r="K210" s="196"/>
      <c r="L210" s="196"/>
      <c r="M210" s="190"/>
    </row>
    <row r="211" spans="1:14" ht="13.5" thickBot="1" x14ac:dyDescent="0.25">
      <c r="A211" s="167"/>
      <c r="B211" s="170"/>
      <c r="C211" s="35" t="s">
        <v>1</v>
      </c>
      <c r="D211" s="35" t="s">
        <v>188</v>
      </c>
      <c r="E211" s="34">
        <v>0</v>
      </c>
      <c r="F211" s="34">
        <v>2</v>
      </c>
      <c r="G211" s="34">
        <v>0.6</v>
      </c>
      <c r="H211" s="34">
        <v>1.4</v>
      </c>
      <c r="I211" s="188"/>
      <c r="J211" s="194"/>
      <c r="K211" s="197"/>
      <c r="L211" s="197"/>
      <c r="M211" s="191"/>
    </row>
    <row r="212" spans="1:14" ht="28.5" hidden="1" customHeight="1" thickBot="1" x14ac:dyDescent="0.25">
      <c r="A212" s="74" t="s">
        <v>306</v>
      </c>
      <c r="B212" s="143" t="s">
        <v>307</v>
      </c>
      <c r="C212" s="75"/>
      <c r="D212" s="75"/>
      <c r="E212" s="85">
        <v>0</v>
      </c>
      <c r="F212" s="85">
        <v>0</v>
      </c>
      <c r="G212" s="85">
        <v>0</v>
      </c>
      <c r="H212" s="85">
        <v>0</v>
      </c>
      <c r="I212" s="77"/>
      <c r="J212" s="75"/>
      <c r="K212" s="78"/>
      <c r="L212" s="78"/>
      <c r="M212" s="79"/>
    </row>
    <row r="213" spans="1:14" ht="108" customHeight="1" thickBot="1" x14ac:dyDescent="0.25">
      <c r="A213" s="44" t="s">
        <v>150</v>
      </c>
      <c r="B213" s="143" t="s">
        <v>531</v>
      </c>
      <c r="C213" s="47" t="s">
        <v>1</v>
      </c>
      <c r="D213" s="47" t="s">
        <v>188</v>
      </c>
      <c r="E213" s="50">
        <v>2.7</v>
      </c>
      <c r="F213" s="50">
        <v>2.7</v>
      </c>
      <c r="G213" s="50">
        <v>2.7</v>
      </c>
      <c r="H213" s="50">
        <v>0</v>
      </c>
      <c r="I213" s="45" t="s">
        <v>416</v>
      </c>
      <c r="J213" s="47" t="s">
        <v>62</v>
      </c>
      <c r="K213" s="48" t="s">
        <v>106</v>
      </c>
      <c r="L213" s="48" t="s">
        <v>106</v>
      </c>
      <c r="M213" s="133" t="s">
        <v>519</v>
      </c>
      <c r="N213" s="113"/>
    </row>
    <row r="214" spans="1:14" ht="30" hidden="1" customHeight="1" thickBot="1" x14ac:dyDescent="0.25">
      <c r="A214" s="74" t="s">
        <v>308</v>
      </c>
      <c r="B214" s="143" t="s">
        <v>309</v>
      </c>
      <c r="C214" s="75"/>
      <c r="D214" s="75"/>
      <c r="E214" s="85">
        <v>0</v>
      </c>
      <c r="F214" s="85">
        <v>0</v>
      </c>
      <c r="G214" s="85">
        <v>0</v>
      </c>
      <c r="H214" s="85">
        <v>0</v>
      </c>
      <c r="I214" s="77"/>
      <c r="J214" s="75"/>
      <c r="K214" s="78"/>
      <c r="L214" s="78"/>
      <c r="M214" s="79"/>
    </row>
    <row r="215" spans="1:14" ht="45" customHeight="1" x14ac:dyDescent="0.2">
      <c r="A215" s="165" t="s">
        <v>151</v>
      </c>
      <c r="B215" s="168" t="s">
        <v>27</v>
      </c>
      <c r="C215" s="47"/>
      <c r="D215" s="47"/>
      <c r="E215" s="46">
        <f>SUM(E216:E217)</f>
        <v>192.7</v>
      </c>
      <c r="F215" s="46">
        <f>SUM(F216:F217)</f>
        <v>192.7</v>
      </c>
      <c r="G215" s="46">
        <f>SUM(G216:G217)</f>
        <v>192.7</v>
      </c>
      <c r="H215" s="46">
        <f>SUM(H216:H217)</f>
        <v>0</v>
      </c>
      <c r="I215" s="45" t="s">
        <v>310</v>
      </c>
      <c r="J215" s="47" t="s">
        <v>62</v>
      </c>
      <c r="K215" s="48" t="s">
        <v>79</v>
      </c>
      <c r="L215" s="48" t="s">
        <v>79</v>
      </c>
      <c r="M215" s="123" t="s">
        <v>520</v>
      </c>
      <c r="N215" s="90"/>
    </row>
    <row r="216" spans="1:14" ht="30" customHeight="1" x14ac:dyDescent="0.2">
      <c r="A216" s="166"/>
      <c r="B216" s="169"/>
      <c r="C216" s="35" t="s">
        <v>13</v>
      </c>
      <c r="D216" s="35" t="s">
        <v>211</v>
      </c>
      <c r="E216" s="34">
        <v>36.700000000000003</v>
      </c>
      <c r="F216" s="34">
        <v>36.700000000000003</v>
      </c>
      <c r="G216" s="34">
        <v>36.700000000000003</v>
      </c>
      <c r="H216" s="34">
        <v>0</v>
      </c>
      <c r="I216" s="33" t="s">
        <v>152</v>
      </c>
      <c r="J216" s="35" t="s">
        <v>62</v>
      </c>
      <c r="K216" s="36" t="s">
        <v>221</v>
      </c>
      <c r="L216" s="36" t="s">
        <v>221</v>
      </c>
      <c r="M216" s="108" t="s">
        <v>521</v>
      </c>
      <c r="N216" s="90"/>
    </row>
    <row r="217" spans="1:14" ht="29.25" customHeight="1" thickBot="1" x14ac:dyDescent="0.25">
      <c r="A217" s="167"/>
      <c r="B217" s="170"/>
      <c r="C217" s="35" t="s">
        <v>12</v>
      </c>
      <c r="D217" s="35" t="s">
        <v>222</v>
      </c>
      <c r="E217" s="34">
        <v>156</v>
      </c>
      <c r="F217" s="34">
        <v>156</v>
      </c>
      <c r="G217" s="34">
        <v>156</v>
      </c>
      <c r="H217" s="34">
        <v>0</v>
      </c>
      <c r="I217" s="33" t="s">
        <v>253</v>
      </c>
      <c r="J217" s="35" t="s">
        <v>62</v>
      </c>
      <c r="K217" s="36" t="s">
        <v>79</v>
      </c>
      <c r="L217" s="36" t="s">
        <v>79</v>
      </c>
      <c r="M217" s="108" t="s">
        <v>521</v>
      </c>
      <c r="N217" s="90"/>
    </row>
    <row r="218" spans="1:14" ht="13.5" customHeight="1" x14ac:dyDescent="0.2">
      <c r="A218" s="165" t="s">
        <v>153</v>
      </c>
      <c r="B218" s="168" t="s">
        <v>43</v>
      </c>
      <c r="C218" s="47"/>
      <c r="D218" s="47"/>
      <c r="E218" s="46">
        <f>SUM(E219:E220)</f>
        <v>14.3</v>
      </c>
      <c r="F218" s="46">
        <f>SUM(F219:F220)</f>
        <v>16.7</v>
      </c>
      <c r="G218" s="46">
        <f>SUM(G219:G220)</f>
        <v>14.9</v>
      </c>
      <c r="H218" s="46">
        <f>SUM(H219:H220)</f>
        <v>1.8</v>
      </c>
      <c r="I218" s="186" t="s">
        <v>417</v>
      </c>
      <c r="J218" s="192" t="s">
        <v>62</v>
      </c>
      <c r="K218" s="195" t="s">
        <v>66</v>
      </c>
      <c r="L218" s="195" t="s">
        <v>66</v>
      </c>
      <c r="M218" s="174" t="s">
        <v>418</v>
      </c>
      <c r="N218" s="90"/>
    </row>
    <row r="219" spans="1:14" x14ac:dyDescent="0.2">
      <c r="A219" s="166"/>
      <c r="B219" s="169"/>
      <c r="C219" s="35" t="s">
        <v>1</v>
      </c>
      <c r="D219" s="35" t="s">
        <v>188</v>
      </c>
      <c r="E219" s="34">
        <v>14.3</v>
      </c>
      <c r="F219" s="34">
        <v>14.7</v>
      </c>
      <c r="G219" s="34">
        <v>13.4</v>
      </c>
      <c r="H219" s="34">
        <v>1.3</v>
      </c>
      <c r="I219" s="187"/>
      <c r="J219" s="193"/>
      <c r="K219" s="196"/>
      <c r="L219" s="196"/>
      <c r="M219" s="175"/>
    </row>
    <row r="220" spans="1:14" ht="15.75" customHeight="1" thickBot="1" x14ac:dyDescent="0.25">
      <c r="A220" s="167"/>
      <c r="B220" s="170"/>
      <c r="C220" s="35" t="s">
        <v>10</v>
      </c>
      <c r="D220" s="35" t="s">
        <v>190</v>
      </c>
      <c r="E220" s="34">
        <v>0</v>
      </c>
      <c r="F220" s="34">
        <v>2</v>
      </c>
      <c r="G220" s="34">
        <v>1.5</v>
      </c>
      <c r="H220" s="34">
        <v>0.5</v>
      </c>
      <c r="I220" s="188"/>
      <c r="J220" s="194"/>
      <c r="K220" s="197"/>
      <c r="L220" s="197"/>
      <c r="M220" s="176"/>
    </row>
    <row r="221" spans="1:14" ht="118.5" customHeight="1" thickBot="1" x14ac:dyDescent="0.25">
      <c r="A221" s="44" t="s">
        <v>244</v>
      </c>
      <c r="B221" s="143" t="s">
        <v>311</v>
      </c>
      <c r="C221" s="47"/>
      <c r="D221" s="47"/>
      <c r="E221" s="50">
        <v>0</v>
      </c>
      <c r="F221" s="50">
        <v>0</v>
      </c>
      <c r="G221" s="50">
        <v>0</v>
      </c>
      <c r="H221" s="50">
        <v>0</v>
      </c>
      <c r="I221" s="45" t="s">
        <v>243</v>
      </c>
      <c r="J221" s="47" t="s">
        <v>62</v>
      </c>
      <c r="K221" s="48" t="s">
        <v>66</v>
      </c>
      <c r="L221" s="48" t="s">
        <v>66</v>
      </c>
      <c r="M221" s="123" t="s">
        <v>522</v>
      </c>
      <c r="N221" s="113"/>
    </row>
    <row r="222" spans="1:14" x14ac:dyDescent="0.2">
      <c r="A222" s="165" t="s">
        <v>245</v>
      </c>
      <c r="B222" s="168" t="s">
        <v>246</v>
      </c>
      <c r="C222" s="47"/>
      <c r="D222" s="47"/>
      <c r="E222" s="46">
        <f>SUM(E223:E224)</f>
        <v>1157.9000000000001</v>
      </c>
      <c r="F222" s="46">
        <f>SUM(F223:F224)</f>
        <v>1157.9000000000001</v>
      </c>
      <c r="G222" s="46">
        <f>SUM(G223:G224)</f>
        <v>1004.3</v>
      </c>
      <c r="H222" s="46">
        <f>SUM(H223:H224)</f>
        <v>153.6</v>
      </c>
      <c r="I222" s="186" t="s">
        <v>325</v>
      </c>
      <c r="J222" s="192" t="s">
        <v>70</v>
      </c>
      <c r="K222" s="195" t="s">
        <v>71</v>
      </c>
      <c r="L222" s="195" t="s">
        <v>71</v>
      </c>
      <c r="M222" s="189" t="s">
        <v>442</v>
      </c>
    </row>
    <row r="223" spans="1:14" x14ac:dyDescent="0.2">
      <c r="A223" s="166"/>
      <c r="B223" s="208"/>
      <c r="C223" s="35" t="s">
        <v>12</v>
      </c>
      <c r="D223" s="35" t="s">
        <v>222</v>
      </c>
      <c r="E223" s="34">
        <v>928</v>
      </c>
      <c r="F223" s="34">
        <v>928</v>
      </c>
      <c r="G223" s="34">
        <v>899.9</v>
      </c>
      <c r="H223" s="34">
        <v>28.1</v>
      </c>
      <c r="I223" s="212"/>
      <c r="J223" s="253"/>
      <c r="K223" s="252"/>
      <c r="L223" s="252"/>
      <c r="M223" s="214"/>
    </row>
    <row r="224" spans="1:14" ht="15.75" customHeight="1" thickBot="1" x14ac:dyDescent="0.25">
      <c r="A224" s="167"/>
      <c r="B224" s="209"/>
      <c r="C224" s="35" t="s">
        <v>13</v>
      </c>
      <c r="D224" s="35" t="s">
        <v>211</v>
      </c>
      <c r="E224" s="34">
        <v>229.9</v>
      </c>
      <c r="F224" s="34">
        <v>229.9</v>
      </c>
      <c r="G224" s="34">
        <v>104.4</v>
      </c>
      <c r="H224" s="34">
        <v>125.5</v>
      </c>
      <c r="I224" s="213"/>
      <c r="J224" s="247"/>
      <c r="K224" s="248"/>
      <c r="L224" s="248"/>
      <c r="M224" s="215"/>
    </row>
    <row r="225" spans="1:14" x14ac:dyDescent="0.2">
      <c r="A225" s="216" t="s">
        <v>247</v>
      </c>
      <c r="B225" s="218" t="s">
        <v>526</v>
      </c>
      <c r="C225" s="86"/>
      <c r="D225" s="86"/>
      <c r="E225" s="87">
        <f>SUM(E226:E231)</f>
        <v>445.8</v>
      </c>
      <c r="F225" s="87">
        <f>SUM(F226:F231)</f>
        <v>2035.5</v>
      </c>
      <c r="G225" s="87">
        <f>SUM(G226:G231)</f>
        <v>1686.9</v>
      </c>
      <c r="H225" s="87">
        <f>SUM(H226:H231)</f>
        <v>348.6</v>
      </c>
      <c r="I225" s="220" t="s">
        <v>325</v>
      </c>
      <c r="J225" s="224" t="s">
        <v>70</v>
      </c>
      <c r="K225" s="224" t="s">
        <v>71</v>
      </c>
      <c r="L225" s="224" t="s">
        <v>419</v>
      </c>
      <c r="M225" s="273" t="s">
        <v>523</v>
      </c>
    </row>
    <row r="226" spans="1:14" x14ac:dyDescent="0.2">
      <c r="A226" s="226"/>
      <c r="B226" s="228"/>
      <c r="C226" s="88" t="s">
        <v>16</v>
      </c>
      <c r="D226" s="88" t="s">
        <v>187</v>
      </c>
      <c r="E226" s="89">
        <v>0</v>
      </c>
      <c r="F226" s="89">
        <v>1300</v>
      </c>
      <c r="G226" s="89">
        <v>1300</v>
      </c>
      <c r="H226" s="89">
        <v>0</v>
      </c>
      <c r="I226" s="230"/>
      <c r="J226" s="233"/>
      <c r="K226" s="233"/>
      <c r="L226" s="233"/>
      <c r="M226" s="274"/>
    </row>
    <row r="227" spans="1:14" x14ac:dyDescent="0.2">
      <c r="A227" s="226"/>
      <c r="B227" s="228"/>
      <c r="C227" s="88" t="s">
        <v>10</v>
      </c>
      <c r="D227" s="88" t="s">
        <v>190</v>
      </c>
      <c r="E227" s="89">
        <v>0</v>
      </c>
      <c r="F227" s="89">
        <v>250.1</v>
      </c>
      <c r="G227" s="89">
        <v>8.3000000000000007</v>
      </c>
      <c r="H227" s="89">
        <v>241.8</v>
      </c>
      <c r="I227" s="230"/>
      <c r="J227" s="233"/>
      <c r="K227" s="233"/>
      <c r="L227" s="233"/>
      <c r="M227" s="274"/>
    </row>
    <row r="228" spans="1:14" x14ac:dyDescent="0.2">
      <c r="A228" s="226"/>
      <c r="B228" s="228"/>
      <c r="C228" s="88" t="s">
        <v>1</v>
      </c>
      <c r="D228" s="88" t="s">
        <v>188</v>
      </c>
      <c r="E228" s="89">
        <v>0</v>
      </c>
      <c r="F228" s="89">
        <v>39.6</v>
      </c>
      <c r="G228" s="89">
        <v>0</v>
      </c>
      <c r="H228" s="89">
        <v>39.6</v>
      </c>
      <c r="I228" s="230"/>
      <c r="J228" s="233"/>
      <c r="K228" s="233"/>
      <c r="L228" s="233"/>
      <c r="M228" s="274"/>
    </row>
    <row r="229" spans="1:14" x14ac:dyDescent="0.2">
      <c r="A229" s="226"/>
      <c r="B229" s="228"/>
      <c r="C229" s="88" t="s">
        <v>15</v>
      </c>
      <c r="D229" s="88" t="s">
        <v>189</v>
      </c>
      <c r="E229" s="89">
        <v>182.6</v>
      </c>
      <c r="F229" s="89">
        <v>182.6</v>
      </c>
      <c r="G229" s="89">
        <v>182.6</v>
      </c>
      <c r="H229" s="89">
        <v>0</v>
      </c>
      <c r="I229" s="230"/>
      <c r="J229" s="233"/>
      <c r="K229" s="233"/>
      <c r="L229" s="233"/>
      <c r="M229" s="274"/>
    </row>
    <row r="230" spans="1:14" x14ac:dyDescent="0.2">
      <c r="A230" s="226"/>
      <c r="B230" s="228"/>
      <c r="C230" s="88" t="s">
        <v>72</v>
      </c>
      <c r="D230" s="88" t="s">
        <v>185</v>
      </c>
      <c r="E230" s="89">
        <v>67.2</v>
      </c>
      <c r="F230" s="89">
        <v>67.2</v>
      </c>
      <c r="G230" s="89">
        <v>0</v>
      </c>
      <c r="H230" s="89">
        <v>67.2</v>
      </c>
      <c r="I230" s="230"/>
      <c r="J230" s="233"/>
      <c r="K230" s="233"/>
      <c r="L230" s="233"/>
      <c r="M230" s="274"/>
    </row>
    <row r="231" spans="1:14" ht="53.25" customHeight="1" thickBot="1" x14ac:dyDescent="0.25">
      <c r="A231" s="227"/>
      <c r="B231" s="229"/>
      <c r="C231" s="88" t="s">
        <v>12</v>
      </c>
      <c r="D231" s="88" t="s">
        <v>222</v>
      </c>
      <c r="E231" s="89">
        <v>196</v>
      </c>
      <c r="F231" s="89">
        <v>196</v>
      </c>
      <c r="G231" s="89">
        <v>196</v>
      </c>
      <c r="H231" s="89">
        <v>0</v>
      </c>
      <c r="I231" s="231"/>
      <c r="J231" s="234"/>
      <c r="K231" s="234"/>
      <c r="L231" s="234"/>
      <c r="M231" s="275"/>
    </row>
    <row r="232" spans="1:14" ht="43.5" customHeight="1" x14ac:dyDescent="0.2">
      <c r="A232" s="165" t="s">
        <v>248</v>
      </c>
      <c r="B232" s="168" t="s">
        <v>249</v>
      </c>
      <c r="C232" s="47"/>
      <c r="D232" s="47"/>
      <c r="E232" s="46">
        <f>SUM(E233:E233)</f>
        <v>133.1</v>
      </c>
      <c r="F232" s="46">
        <f>SUM(F233:F233)</f>
        <v>133.1</v>
      </c>
      <c r="G232" s="46">
        <f>SUM(G233:G233)</f>
        <v>133</v>
      </c>
      <c r="H232" s="46">
        <f>SUM(H233:H233)</f>
        <v>0.1</v>
      </c>
      <c r="I232" s="186" t="s">
        <v>312</v>
      </c>
      <c r="J232" s="192" t="s">
        <v>313</v>
      </c>
      <c r="K232" s="195" t="s">
        <v>420</v>
      </c>
      <c r="L232" s="195" t="s">
        <v>420</v>
      </c>
      <c r="M232" s="189" t="s">
        <v>470</v>
      </c>
    </row>
    <row r="233" spans="1:14" ht="13.5" thickBot="1" x14ac:dyDescent="0.25">
      <c r="A233" s="167"/>
      <c r="B233" s="170"/>
      <c r="C233" s="35" t="s">
        <v>12</v>
      </c>
      <c r="D233" s="35" t="s">
        <v>222</v>
      </c>
      <c r="E233" s="34">
        <v>133.1</v>
      </c>
      <c r="F233" s="34">
        <v>133.1</v>
      </c>
      <c r="G233" s="34">
        <v>133</v>
      </c>
      <c r="H233" s="34">
        <v>0.1</v>
      </c>
      <c r="I233" s="188"/>
      <c r="J233" s="194"/>
      <c r="K233" s="197"/>
      <c r="L233" s="248"/>
      <c r="M233" s="191"/>
    </row>
    <row r="234" spans="1:14" ht="57" customHeight="1" x14ac:dyDescent="0.2">
      <c r="A234" s="216" t="s">
        <v>314</v>
      </c>
      <c r="B234" s="218" t="s">
        <v>315</v>
      </c>
      <c r="C234" s="86"/>
      <c r="D234" s="86"/>
      <c r="E234" s="87">
        <f>SUM(E235:E239)</f>
        <v>318.60000000000002</v>
      </c>
      <c r="F234" s="87">
        <f>SUM(F235:F239)</f>
        <v>280</v>
      </c>
      <c r="G234" s="87">
        <f>SUM(G235:G239)</f>
        <v>107.8</v>
      </c>
      <c r="H234" s="87">
        <f>SUM(H235:H239)</f>
        <v>172.2</v>
      </c>
      <c r="I234" s="96" t="s">
        <v>316</v>
      </c>
      <c r="J234" s="86" t="s">
        <v>62</v>
      </c>
      <c r="K234" s="97" t="s">
        <v>66</v>
      </c>
      <c r="L234" s="97" t="s">
        <v>64</v>
      </c>
      <c r="M234" s="98" t="s">
        <v>524</v>
      </c>
    </row>
    <row r="235" spans="1:14" ht="14.25" customHeight="1" x14ac:dyDescent="0.2">
      <c r="A235" s="226"/>
      <c r="B235" s="228"/>
      <c r="C235" s="88" t="s">
        <v>1</v>
      </c>
      <c r="D235" s="88" t="s">
        <v>188</v>
      </c>
      <c r="E235" s="89">
        <v>286.39999999999998</v>
      </c>
      <c r="F235" s="89">
        <v>247.8</v>
      </c>
      <c r="G235" s="89">
        <v>79.900000000000006</v>
      </c>
      <c r="H235" s="89">
        <v>167.9</v>
      </c>
      <c r="I235" s="33" t="s">
        <v>443</v>
      </c>
      <c r="J235" s="35" t="s">
        <v>62</v>
      </c>
      <c r="K235" s="36" t="s">
        <v>66</v>
      </c>
      <c r="L235" s="36" t="s">
        <v>66</v>
      </c>
      <c r="M235" s="37" t="s">
        <v>421</v>
      </c>
    </row>
    <row r="236" spans="1:14" ht="25.5" x14ac:dyDescent="0.2">
      <c r="A236" s="226"/>
      <c r="B236" s="228"/>
      <c r="C236" s="88" t="s">
        <v>10</v>
      </c>
      <c r="D236" s="88" t="s">
        <v>190</v>
      </c>
      <c r="E236" s="89">
        <v>32.200000000000003</v>
      </c>
      <c r="F236" s="89">
        <v>32.200000000000003</v>
      </c>
      <c r="G236" s="89">
        <v>27.9</v>
      </c>
      <c r="H236" s="89">
        <v>4.3</v>
      </c>
      <c r="I236" s="33" t="s">
        <v>422</v>
      </c>
      <c r="J236" s="35" t="s">
        <v>62</v>
      </c>
      <c r="K236" s="36" t="s">
        <v>64</v>
      </c>
      <c r="L236" s="36" t="s">
        <v>64</v>
      </c>
      <c r="M236" s="37"/>
    </row>
    <row r="237" spans="1:14" ht="18" customHeight="1" x14ac:dyDescent="0.2">
      <c r="A237" s="226"/>
      <c r="B237" s="228"/>
      <c r="C237" s="88"/>
      <c r="D237" s="88"/>
      <c r="E237" s="137">
        <v>0</v>
      </c>
      <c r="F237" s="137">
        <v>0</v>
      </c>
      <c r="G237" s="137">
        <v>0</v>
      </c>
      <c r="H237" s="137">
        <v>0</v>
      </c>
      <c r="I237" s="91" t="s">
        <v>423</v>
      </c>
      <c r="J237" s="88" t="s">
        <v>62</v>
      </c>
      <c r="K237" s="92" t="s">
        <v>79</v>
      </c>
      <c r="L237" s="92" t="s">
        <v>64</v>
      </c>
      <c r="M237" s="93" t="s">
        <v>424</v>
      </c>
    </row>
    <row r="238" spans="1:14" ht="30" customHeight="1" x14ac:dyDescent="0.2">
      <c r="A238" s="226"/>
      <c r="B238" s="228"/>
      <c r="C238" s="88"/>
      <c r="D238" s="88"/>
      <c r="E238" s="137">
        <v>0</v>
      </c>
      <c r="F238" s="137">
        <v>0</v>
      </c>
      <c r="G238" s="137">
        <v>0</v>
      </c>
      <c r="H238" s="137">
        <v>0</v>
      </c>
      <c r="I238" s="91" t="s">
        <v>425</v>
      </c>
      <c r="J238" s="88" t="s">
        <v>62</v>
      </c>
      <c r="K238" s="92" t="s">
        <v>79</v>
      </c>
      <c r="L238" s="92" t="s">
        <v>64</v>
      </c>
      <c r="M238" s="93" t="s">
        <v>444</v>
      </c>
    </row>
    <row r="239" spans="1:14" ht="57.6" customHeight="1" thickBot="1" x14ac:dyDescent="0.25">
      <c r="A239" s="227"/>
      <c r="B239" s="229"/>
      <c r="C239" s="88"/>
      <c r="D239" s="88"/>
      <c r="E239" s="137">
        <v>0</v>
      </c>
      <c r="F239" s="137">
        <v>0</v>
      </c>
      <c r="G239" s="137">
        <v>0</v>
      </c>
      <c r="H239" s="137">
        <v>0</v>
      </c>
      <c r="I239" s="91" t="s">
        <v>426</v>
      </c>
      <c r="J239" s="88" t="s">
        <v>62</v>
      </c>
      <c r="K239" s="92" t="s">
        <v>63</v>
      </c>
      <c r="L239" s="92" t="s">
        <v>66</v>
      </c>
      <c r="M239" s="95" t="s">
        <v>448</v>
      </c>
      <c r="N239" s="113"/>
    </row>
    <row r="240" spans="1:14" ht="72.75" customHeight="1" thickBot="1" x14ac:dyDescent="0.25">
      <c r="A240" s="128" t="s">
        <v>427</v>
      </c>
      <c r="B240" s="148" t="s">
        <v>428</v>
      </c>
      <c r="C240" s="125" t="s">
        <v>12</v>
      </c>
      <c r="D240" s="125" t="s">
        <v>222</v>
      </c>
      <c r="E240" s="129">
        <v>67.099999999999994</v>
      </c>
      <c r="F240" s="129">
        <v>0</v>
      </c>
      <c r="G240" s="129">
        <v>0</v>
      </c>
      <c r="H240" s="129">
        <v>0</v>
      </c>
      <c r="I240" s="124" t="s">
        <v>251</v>
      </c>
      <c r="J240" s="125" t="s">
        <v>62</v>
      </c>
      <c r="K240" s="126" t="s">
        <v>64</v>
      </c>
      <c r="L240" s="126" t="s">
        <v>64</v>
      </c>
      <c r="M240" s="127" t="s">
        <v>525</v>
      </c>
      <c r="N240" s="113"/>
    </row>
    <row r="241" spans="1:13" x14ac:dyDescent="0.2">
      <c r="A241" s="51"/>
      <c r="B241" s="149"/>
      <c r="C241" s="54"/>
      <c r="D241" s="54"/>
      <c r="E241" s="53"/>
      <c r="F241" s="53"/>
      <c r="G241" s="53"/>
      <c r="H241" s="53"/>
      <c r="I241" s="52"/>
      <c r="J241" s="54"/>
      <c r="K241" s="55"/>
      <c r="L241" s="55"/>
      <c r="M241" s="52"/>
    </row>
    <row r="242" spans="1:13" x14ac:dyDescent="0.2">
      <c r="A242" s="51"/>
      <c r="B242" s="149"/>
      <c r="C242" s="54"/>
      <c r="D242" s="54"/>
      <c r="E242" s="53"/>
      <c r="F242" s="53"/>
      <c r="G242" s="53"/>
      <c r="H242" s="53"/>
      <c r="I242" s="52"/>
      <c r="J242" s="54"/>
      <c r="K242" s="55"/>
      <c r="L242" s="55"/>
      <c r="M242" s="52"/>
    </row>
    <row r="243" spans="1:13" ht="38.25" x14ac:dyDescent="0.2">
      <c r="A243" s="62" t="s">
        <v>44</v>
      </c>
      <c r="B243" s="150" t="s">
        <v>45</v>
      </c>
      <c r="C243" s="62" t="s">
        <v>47</v>
      </c>
      <c r="D243" s="62" t="s">
        <v>48</v>
      </c>
      <c r="E243" s="62" t="s">
        <v>49</v>
      </c>
      <c r="F243" s="62" t="s">
        <v>50</v>
      </c>
    </row>
    <row r="244" spans="1:13" x14ac:dyDescent="0.2">
      <c r="A244" s="32" t="s">
        <v>1</v>
      </c>
      <c r="B244" s="144" t="s">
        <v>476</v>
      </c>
      <c r="C244" s="59">
        <v>9901.6</v>
      </c>
      <c r="D244" s="59">
        <v>10644.2</v>
      </c>
      <c r="E244" s="34">
        <v>10026</v>
      </c>
      <c r="F244" s="34">
        <v>618.20000000000005</v>
      </c>
    </row>
    <row r="245" spans="1:13" ht="25.5" x14ac:dyDescent="0.2">
      <c r="A245" s="32" t="s">
        <v>183</v>
      </c>
      <c r="B245" s="144" t="s">
        <v>250</v>
      </c>
      <c r="C245" s="59">
        <v>0</v>
      </c>
      <c r="D245" s="59">
        <v>13913.2</v>
      </c>
      <c r="E245" s="34">
        <v>13913.2</v>
      </c>
      <c r="F245" s="34">
        <v>0</v>
      </c>
    </row>
    <row r="246" spans="1:13" ht="25.5" x14ac:dyDescent="0.2">
      <c r="A246" s="32" t="s">
        <v>28</v>
      </c>
      <c r="B246" s="144" t="s">
        <v>480</v>
      </c>
      <c r="C246" s="59">
        <v>1050.5999999999999</v>
      </c>
      <c r="D246" s="59">
        <v>2252.6</v>
      </c>
      <c r="E246" s="34">
        <v>845.9</v>
      </c>
      <c r="F246" s="34">
        <v>1406.7</v>
      </c>
    </row>
    <row r="247" spans="1:13" x14ac:dyDescent="0.2">
      <c r="A247" s="32" t="s">
        <v>12</v>
      </c>
      <c r="B247" s="144" t="s">
        <v>170</v>
      </c>
      <c r="C247" s="59">
        <v>2324</v>
      </c>
      <c r="D247" s="59">
        <v>3362.8</v>
      </c>
      <c r="E247" s="34">
        <v>3276.7</v>
      </c>
      <c r="F247" s="34">
        <v>86.1</v>
      </c>
    </row>
    <row r="248" spans="1:13" x14ac:dyDescent="0.2">
      <c r="A248" s="32" t="s">
        <v>72</v>
      </c>
      <c r="B248" s="144" t="s">
        <v>172</v>
      </c>
      <c r="C248" s="59">
        <v>837.2</v>
      </c>
      <c r="D248" s="59">
        <v>912.8</v>
      </c>
      <c r="E248" s="34">
        <v>467.4</v>
      </c>
      <c r="F248" s="34">
        <v>445.4</v>
      </c>
    </row>
    <row r="249" spans="1:13" ht="25.5" x14ac:dyDescent="0.2">
      <c r="A249" s="32" t="s">
        <v>16</v>
      </c>
      <c r="B249" s="144" t="s">
        <v>168</v>
      </c>
      <c r="C249" s="59">
        <v>0</v>
      </c>
      <c r="D249" s="59">
        <v>6526.1</v>
      </c>
      <c r="E249" s="34">
        <v>6491.8</v>
      </c>
      <c r="F249" s="34">
        <v>34.299999999999997</v>
      </c>
    </row>
    <row r="250" spans="1:13" ht="25.5" x14ac:dyDescent="0.2">
      <c r="A250" s="32" t="s">
        <v>264</v>
      </c>
      <c r="B250" s="144" t="s">
        <v>481</v>
      </c>
      <c r="C250" s="59">
        <v>80.8</v>
      </c>
      <c r="D250" s="59">
        <v>15.9</v>
      </c>
      <c r="E250" s="34">
        <v>15.9</v>
      </c>
      <c r="F250" s="34">
        <v>0.1</v>
      </c>
    </row>
    <row r="251" spans="1:13" ht="25.5" x14ac:dyDescent="0.2">
      <c r="A251" s="32" t="s">
        <v>10</v>
      </c>
      <c r="B251" s="144" t="s">
        <v>169</v>
      </c>
      <c r="C251" s="59">
        <v>3744.4</v>
      </c>
      <c r="D251" s="59">
        <v>6081.3</v>
      </c>
      <c r="E251" s="34">
        <v>5823.3</v>
      </c>
      <c r="F251" s="34">
        <v>258</v>
      </c>
    </row>
    <row r="252" spans="1:13" x14ac:dyDescent="0.2">
      <c r="A252" s="32" t="s">
        <v>13</v>
      </c>
      <c r="B252" s="144" t="s">
        <v>171</v>
      </c>
      <c r="C252" s="59">
        <v>644.9</v>
      </c>
      <c r="D252" s="59">
        <v>644.9</v>
      </c>
      <c r="E252" s="34">
        <v>498.5</v>
      </c>
      <c r="F252" s="34">
        <v>146.4</v>
      </c>
    </row>
    <row r="253" spans="1:13" x14ac:dyDescent="0.2">
      <c r="A253" s="32" t="s">
        <v>15</v>
      </c>
      <c r="B253" s="144" t="s">
        <v>173</v>
      </c>
      <c r="C253" s="59">
        <v>1016</v>
      </c>
      <c r="D253" s="59">
        <v>1082.7</v>
      </c>
      <c r="E253" s="34">
        <v>1077.4000000000001</v>
      </c>
      <c r="F253" s="34">
        <v>5.3</v>
      </c>
    </row>
    <row r="254" spans="1:13" x14ac:dyDescent="0.2">
      <c r="A254" s="32" t="s">
        <v>6</v>
      </c>
      <c r="B254" s="144" t="s">
        <v>167</v>
      </c>
      <c r="C254" s="59">
        <v>0</v>
      </c>
      <c r="D254" s="59">
        <v>46.3</v>
      </c>
      <c r="E254" s="34">
        <v>0</v>
      </c>
      <c r="F254" s="34">
        <v>46.3</v>
      </c>
    </row>
    <row r="255" spans="1:13" ht="25.5" x14ac:dyDescent="0.2">
      <c r="A255" s="32" t="s">
        <v>7</v>
      </c>
      <c r="B255" s="144" t="s">
        <v>174</v>
      </c>
      <c r="C255" s="59">
        <v>0</v>
      </c>
      <c r="D255" s="59">
        <v>1800</v>
      </c>
      <c r="E255" s="34">
        <v>1800</v>
      </c>
      <c r="F255" s="34">
        <v>0</v>
      </c>
    </row>
    <row r="256" spans="1:13" x14ac:dyDescent="0.2">
      <c r="A256" s="56"/>
      <c r="B256" s="151" t="s">
        <v>0</v>
      </c>
      <c r="C256" s="60">
        <f>SUM(C244:C255)</f>
        <v>19599.5</v>
      </c>
      <c r="D256" s="60">
        <f>SUM(D244:D255)</f>
        <v>47282.8</v>
      </c>
      <c r="E256" s="57">
        <f>SUM(E244:E255)</f>
        <v>44236.1</v>
      </c>
      <c r="F256" s="57">
        <f>SUM(F244:F255)</f>
        <v>3046.8</v>
      </c>
    </row>
    <row r="257" spans="8:10" x14ac:dyDescent="0.2">
      <c r="H257" s="270" t="s">
        <v>482</v>
      </c>
      <c r="I257" s="270"/>
      <c r="J257" s="270"/>
    </row>
  </sheetData>
  <mergeCells count="293">
    <mergeCell ref="H257:J257"/>
    <mergeCell ref="A234:A239"/>
    <mergeCell ref="B234:B239"/>
    <mergeCell ref="A1:M1"/>
    <mergeCell ref="A2:M2"/>
    <mergeCell ref="A225:A231"/>
    <mergeCell ref="B225:B231"/>
    <mergeCell ref="I225:I231"/>
    <mergeCell ref="M225:M231"/>
    <mergeCell ref="J225:J231"/>
    <mergeCell ref="K225:K231"/>
    <mergeCell ref="L225:L231"/>
    <mergeCell ref="A232:A233"/>
    <mergeCell ref="B232:B233"/>
    <mergeCell ref="M232:M233"/>
    <mergeCell ref="I232:I233"/>
    <mergeCell ref="J232:J233"/>
    <mergeCell ref="K232:K233"/>
    <mergeCell ref="L232:L233"/>
    <mergeCell ref="A218:A220"/>
    <mergeCell ref="B218:B220"/>
    <mergeCell ref="M218:M220"/>
    <mergeCell ref="I218:I220"/>
    <mergeCell ref="J218:J220"/>
    <mergeCell ref="K218:K220"/>
    <mergeCell ref="L218:L220"/>
    <mergeCell ref="A222:A224"/>
    <mergeCell ref="B222:B224"/>
    <mergeCell ref="I222:I224"/>
    <mergeCell ref="M222:M224"/>
    <mergeCell ref="J222:J224"/>
    <mergeCell ref="K222:K224"/>
    <mergeCell ref="L222:L224"/>
    <mergeCell ref="A208:A211"/>
    <mergeCell ref="B208:B211"/>
    <mergeCell ref="I208:I211"/>
    <mergeCell ref="M208:M211"/>
    <mergeCell ref="J208:J211"/>
    <mergeCell ref="K208:K211"/>
    <mergeCell ref="L208:L211"/>
    <mergeCell ref="A215:A217"/>
    <mergeCell ref="B215:B217"/>
    <mergeCell ref="A193:A196"/>
    <mergeCell ref="B193:B196"/>
    <mergeCell ref="I193:I196"/>
    <mergeCell ref="M193:M196"/>
    <mergeCell ref="J193:J196"/>
    <mergeCell ref="K193:K196"/>
    <mergeCell ref="L193:L196"/>
    <mergeCell ref="A200:A202"/>
    <mergeCell ref="B200:B202"/>
    <mergeCell ref="A181:A187"/>
    <mergeCell ref="B181:B187"/>
    <mergeCell ref="A188:A191"/>
    <mergeCell ref="B188:B191"/>
    <mergeCell ref="I188:I191"/>
    <mergeCell ref="M188:M191"/>
    <mergeCell ref="J188:J191"/>
    <mergeCell ref="K188:K191"/>
    <mergeCell ref="L188:L191"/>
    <mergeCell ref="A170:A172"/>
    <mergeCell ref="B170:B172"/>
    <mergeCell ref="I170:I172"/>
    <mergeCell ref="M170:M172"/>
    <mergeCell ref="J170:J172"/>
    <mergeCell ref="K170:K172"/>
    <mergeCell ref="L170:L172"/>
    <mergeCell ref="A175:A176"/>
    <mergeCell ref="B175:B176"/>
    <mergeCell ref="M175:M176"/>
    <mergeCell ref="I175:I176"/>
    <mergeCell ref="J175:J176"/>
    <mergeCell ref="K175:K176"/>
    <mergeCell ref="L175:L176"/>
    <mergeCell ref="A163:A165"/>
    <mergeCell ref="B163:B165"/>
    <mergeCell ref="M163:M165"/>
    <mergeCell ref="I163:I165"/>
    <mergeCell ref="J163:J165"/>
    <mergeCell ref="K163:K165"/>
    <mergeCell ref="L163:L165"/>
    <mergeCell ref="A167:A169"/>
    <mergeCell ref="B167:B169"/>
    <mergeCell ref="I167:I169"/>
    <mergeCell ref="M167:M169"/>
    <mergeCell ref="J167:J169"/>
    <mergeCell ref="K167:K169"/>
    <mergeCell ref="L167:L169"/>
    <mergeCell ref="A153:A155"/>
    <mergeCell ref="B153:B155"/>
    <mergeCell ref="A157:A159"/>
    <mergeCell ref="B157:B159"/>
    <mergeCell ref="I158:I159"/>
    <mergeCell ref="M158:M159"/>
    <mergeCell ref="J158:J159"/>
    <mergeCell ref="K158:K159"/>
    <mergeCell ref="L158:L159"/>
    <mergeCell ref="A137:A138"/>
    <mergeCell ref="B137:B138"/>
    <mergeCell ref="I137:I138"/>
    <mergeCell ref="M137:M138"/>
    <mergeCell ref="J137:J138"/>
    <mergeCell ref="K137:K138"/>
    <mergeCell ref="L137:L138"/>
    <mergeCell ref="A146:A150"/>
    <mergeCell ref="B146:B150"/>
    <mergeCell ref="M132:M133"/>
    <mergeCell ref="J132:J133"/>
    <mergeCell ref="K132:K133"/>
    <mergeCell ref="L132:L133"/>
    <mergeCell ref="A134:A136"/>
    <mergeCell ref="B134:B136"/>
    <mergeCell ref="I134:I136"/>
    <mergeCell ref="M134:M136"/>
    <mergeCell ref="J134:J136"/>
    <mergeCell ref="K134:K136"/>
    <mergeCell ref="L134:L136"/>
    <mergeCell ref="A4:A6"/>
    <mergeCell ref="B4:B6"/>
    <mergeCell ref="C4:C6"/>
    <mergeCell ref="D4:D6"/>
    <mergeCell ref="E4:E6"/>
    <mergeCell ref="F4:F6"/>
    <mergeCell ref="A132:A133"/>
    <mergeCell ref="B132:B133"/>
    <mergeCell ref="I132:I133"/>
    <mergeCell ref="A25:A33"/>
    <mergeCell ref="B25:B33"/>
    <mergeCell ref="A34:A36"/>
    <mergeCell ref="B34:B36"/>
    <mergeCell ref="I34:I36"/>
    <mergeCell ref="I26:I33"/>
    <mergeCell ref="A14:A20"/>
    <mergeCell ref="B14:B20"/>
    <mergeCell ref="A37:A41"/>
    <mergeCell ref="B37:B41"/>
    <mergeCell ref="I37:I41"/>
    <mergeCell ref="A46:A50"/>
    <mergeCell ref="B46:B50"/>
    <mergeCell ref="I46:I50"/>
    <mergeCell ref="A70:A73"/>
    <mergeCell ref="M15:M20"/>
    <mergeCell ref="J15:J20"/>
    <mergeCell ref="K15:K20"/>
    <mergeCell ref="L15:L20"/>
    <mergeCell ref="G4:G6"/>
    <mergeCell ref="H4:H6"/>
    <mergeCell ref="I4:M4"/>
    <mergeCell ref="I5:I6"/>
    <mergeCell ref="J5:J6"/>
    <mergeCell ref="K5:L5"/>
    <mergeCell ref="M5:M6"/>
    <mergeCell ref="I15:I20"/>
    <mergeCell ref="M26:M33"/>
    <mergeCell ref="M34:M36"/>
    <mergeCell ref="J26:J33"/>
    <mergeCell ref="J34:J36"/>
    <mergeCell ref="J37:J41"/>
    <mergeCell ref="K26:K33"/>
    <mergeCell ref="L26:L33"/>
    <mergeCell ref="K34:K36"/>
    <mergeCell ref="L34:L36"/>
    <mergeCell ref="K37:K41"/>
    <mergeCell ref="M37:M41"/>
    <mergeCell ref="L37:L41"/>
    <mergeCell ref="M42:M43"/>
    <mergeCell ref="J42:J43"/>
    <mergeCell ref="K42:K43"/>
    <mergeCell ref="L42:L43"/>
    <mergeCell ref="A44:A45"/>
    <mergeCell ref="B44:B45"/>
    <mergeCell ref="I44:I45"/>
    <mergeCell ref="M44:M45"/>
    <mergeCell ref="J44:J45"/>
    <mergeCell ref="A42:A43"/>
    <mergeCell ref="B42:B43"/>
    <mergeCell ref="I42:I43"/>
    <mergeCell ref="K44:K45"/>
    <mergeCell ref="L44:L45"/>
    <mergeCell ref="M46:M50"/>
    <mergeCell ref="J46:J50"/>
    <mergeCell ref="K46:K50"/>
    <mergeCell ref="L46:L50"/>
    <mergeCell ref="A61:A64"/>
    <mergeCell ref="B61:B64"/>
    <mergeCell ref="M61:M64"/>
    <mergeCell ref="I61:I64"/>
    <mergeCell ref="J61:J64"/>
    <mergeCell ref="K61:K64"/>
    <mergeCell ref="L61:L64"/>
    <mergeCell ref="A51:A54"/>
    <mergeCell ref="B51:B54"/>
    <mergeCell ref="A55:A57"/>
    <mergeCell ref="B55:B57"/>
    <mergeCell ref="M55:M57"/>
    <mergeCell ref="I55:I57"/>
    <mergeCell ref="J55:J57"/>
    <mergeCell ref="K55:K57"/>
    <mergeCell ref="L55:L57"/>
    <mergeCell ref="B70:B73"/>
    <mergeCell ref="I71:I73"/>
    <mergeCell ref="M71:M73"/>
    <mergeCell ref="J71:J73"/>
    <mergeCell ref="K71:K73"/>
    <mergeCell ref="L71:L73"/>
    <mergeCell ref="A67:A69"/>
    <mergeCell ref="B67:B69"/>
    <mergeCell ref="M67:M69"/>
    <mergeCell ref="I67:I69"/>
    <mergeCell ref="J67:J69"/>
    <mergeCell ref="K67:K69"/>
    <mergeCell ref="L67:L69"/>
    <mergeCell ref="A83:A86"/>
    <mergeCell ref="B83:B86"/>
    <mergeCell ref="I83:I86"/>
    <mergeCell ref="M83:M86"/>
    <mergeCell ref="J83:J86"/>
    <mergeCell ref="K83:K86"/>
    <mergeCell ref="L83:L86"/>
    <mergeCell ref="A74:A80"/>
    <mergeCell ref="B74:B80"/>
    <mergeCell ref="I74:I80"/>
    <mergeCell ref="M74:M80"/>
    <mergeCell ref="J74:J80"/>
    <mergeCell ref="K74:K80"/>
    <mergeCell ref="L74:L80"/>
    <mergeCell ref="M98:M100"/>
    <mergeCell ref="A101:A103"/>
    <mergeCell ref="B101:B103"/>
    <mergeCell ref="A89:A91"/>
    <mergeCell ref="B89:B91"/>
    <mergeCell ref="I89:I91"/>
    <mergeCell ref="M89:M91"/>
    <mergeCell ref="J89:J91"/>
    <mergeCell ref="K89:K91"/>
    <mergeCell ref="L89:L91"/>
    <mergeCell ref="M113:M115"/>
    <mergeCell ref="A110:A111"/>
    <mergeCell ref="B110:B111"/>
    <mergeCell ref="I110:I111"/>
    <mergeCell ref="M110:M111"/>
    <mergeCell ref="J98:J100"/>
    <mergeCell ref="J101:J103"/>
    <mergeCell ref="J106:J109"/>
    <mergeCell ref="J110:J111"/>
    <mergeCell ref="K98:K100"/>
    <mergeCell ref="L98:L100"/>
    <mergeCell ref="A106:A109"/>
    <mergeCell ref="B106:B109"/>
    <mergeCell ref="I106:I109"/>
    <mergeCell ref="M106:M109"/>
    <mergeCell ref="M101:M103"/>
    <mergeCell ref="I101:I103"/>
    <mergeCell ref="K101:K103"/>
    <mergeCell ref="L101:L103"/>
    <mergeCell ref="K106:K109"/>
    <mergeCell ref="L106:L109"/>
    <mergeCell ref="A98:A100"/>
    <mergeCell ref="B98:B100"/>
    <mergeCell ref="I98:I100"/>
    <mergeCell ref="J113:J115"/>
    <mergeCell ref="K113:K115"/>
    <mergeCell ref="L113:L115"/>
    <mergeCell ref="A120:A122"/>
    <mergeCell ref="B120:B122"/>
    <mergeCell ref="K110:K111"/>
    <mergeCell ref="L110:L111"/>
    <mergeCell ref="A113:A115"/>
    <mergeCell ref="B113:B115"/>
    <mergeCell ref="I113:I115"/>
    <mergeCell ref="A123:A125"/>
    <mergeCell ref="B123:B125"/>
    <mergeCell ref="I123:I125"/>
    <mergeCell ref="M123:M125"/>
    <mergeCell ref="J123:J125"/>
    <mergeCell ref="K123:K125"/>
    <mergeCell ref="L123:L125"/>
    <mergeCell ref="A116:A118"/>
    <mergeCell ref="B116:B118"/>
    <mergeCell ref="A129:A131"/>
    <mergeCell ref="B129:B131"/>
    <mergeCell ref="I129:I131"/>
    <mergeCell ref="M129:M131"/>
    <mergeCell ref="J129:J131"/>
    <mergeCell ref="K129:K131"/>
    <mergeCell ref="L129:L131"/>
    <mergeCell ref="A126:A128"/>
    <mergeCell ref="B126:B128"/>
    <mergeCell ref="I126:I128"/>
    <mergeCell ref="M126:M128"/>
    <mergeCell ref="J126:J128"/>
    <mergeCell ref="K126:K128"/>
    <mergeCell ref="L126:L128"/>
  </mergeCells>
  <pageMargins left="0.39370078740157483" right="0.39370078740157483" top="0.39370078740157483" bottom="0.39370078740157483" header="0" footer="0"/>
  <pageSetup paperSize="9" scale="66" orientation="landscape" r:id="rId1"/>
  <rowBreaks count="10" manualBreakCount="10">
    <brk id="36" max="12" man="1"/>
    <brk id="54" max="12" man="1"/>
    <brk id="80" max="12" man="1"/>
    <brk id="100" max="12" man="1"/>
    <brk id="119" max="12" man="1"/>
    <brk id="151" max="12" man="1"/>
    <brk id="176" max="12" man="1"/>
    <brk id="197" max="12" man="1"/>
    <brk id="220" max="12" man="1"/>
    <brk id="242"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1</vt:i4>
      </vt:variant>
    </vt:vector>
  </HeadingPairs>
  <TitlesOfParts>
    <vt:vector size="3" baseType="lpstr">
      <vt:lpstr>Ataskaita</vt:lpstr>
      <vt:lpstr>6 programa</vt:lpstr>
      <vt:lpstr>'6 programa'!Print_Area</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2023-02-28T15:17:03Z</cp:lastPrinted>
  <dcterms:created xsi:type="dcterms:W3CDTF">2007-07-27T10:32:34Z</dcterms:created>
  <dcterms:modified xsi:type="dcterms:W3CDTF">2023-03-24T11:18:01Z</dcterms:modified>
</cp:coreProperties>
</file>